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y\Dropbox (TCLFP)\Clio\Collin County MUD No. 1\0102 - Collin County MUD No. 1 - City of Celina - Rate Appeal\Docket 49225 - Ratepayers Appeal\Work Product\Production for Review\JJJ Docs - City 2nd RFI\"/>
    </mc:Choice>
  </mc:AlternateContent>
  <xr:revisionPtr revIDLastSave="0" documentId="8_{C999528F-D48F-4394-AB1A-D5567DA90EEA}" xr6:coauthVersionLast="45" xr6:coauthVersionMax="45" xr10:uidLastSave="{00000000-0000-0000-0000-000000000000}"/>
  <bookViews>
    <workbookView xWindow="-108" yWindow="-108" windowWidth="23256" windowHeight="12576" activeTab="5" xr2:uid="{00000000-000D-0000-FFFF-FFFF00000000}"/>
  </bookViews>
  <sheets>
    <sheet name="p 19" sheetId="30" r:id="rId1"/>
    <sheet name="p 22" sheetId="31" r:id="rId2"/>
    <sheet name="p 23" sheetId="32" r:id="rId3"/>
    <sheet name="p 26" sheetId="29" r:id="rId4"/>
    <sheet name="p 29" sheetId="28" r:id="rId5"/>
    <sheet name="p 39" sheetId="3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1">[1]Data!$A$7:$M$38</definedName>
    <definedName name="_10">[1]Data!$R$7:$AD$38</definedName>
    <definedName name="_11">[1]Data!$R$45:$AD$76</definedName>
    <definedName name="_12">[1]Data!$R$83:$AD$114</definedName>
    <definedName name="_15">[1]Data!$R$196:$AD$227</definedName>
    <definedName name="_19">[1]Data!$AI$7:$AU$38</definedName>
    <definedName name="_2">[1]Data!$A$45:$M$76</definedName>
    <definedName name="_20">[1]Data!$AI$45:$AU$76</definedName>
    <definedName name="_21">[1]Data!$AI$83:$AU$114</definedName>
    <definedName name="_22">[1]Data!$AI$121:$AU$152</definedName>
    <definedName name="_23">[1]Data!$AI$159:$AU$190</definedName>
    <definedName name="_24">[1]Data!$AI$196:$AU$227</definedName>
    <definedName name="_25">[1]Data!$AI$233:$AU$264</definedName>
    <definedName name="_26">[1]Data!$AI$270:$AU$301</definedName>
    <definedName name="_27">[1]Data!$AI$307:$AU$338</definedName>
    <definedName name="_28">[1]Data!$AZ$21:$BL$52</definedName>
    <definedName name="_29">[1]Data!$AZ$85:$BL$116</definedName>
    <definedName name="_3">[1]Data!$A$83:$M$114</definedName>
    <definedName name="_30">[1]Data!$AZ$149:$BL$180</definedName>
    <definedName name="_33">[1]Data!$AZ$317:$BL$348</definedName>
    <definedName name="_37">[1]Data!$A$341:$M$372</definedName>
    <definedName name="_38">[1]Data!$R$341:$AD$372</definedName>
    <definedName name="_39">[1]Data!$AI$341:$AU$372</definedName>
    <definedName name="_40">[1]Data!$AZ$471:$BL$502</definedName>
    <definedName name="_6">[1]Data!$A$196:$M$227</definedName>
    <definedName name="_Key1" hidden="1">#REF!</definedName>
    <definedName name="_Key2" hidden="1">#REF!</definedName>
    <definedName name="_Sort" hidden="1">#REF!</definedName>
    <definedName name="ChartShow">IF(SG="WP11",_1,IF(SG="WB1 ",_2,IF(SG="WB2 ",_3,IF(SG="WC1 ",_6,IF(SG="SP11",_10,IF(SG="SB1 ",_11,IF(SG="SB2 ",_12,IF(SG="SC1 ",_15,IF(SG="EP11",_19,IF(SG="EB1 ",_20,IF(SG="EB2 ",_21,IF(SG="EB3 ",_22,IF(SG="EB4 ",_23,IF(SG="EC1 ",_24,IF(SG="EC2 ",_25,IF(SG="EC3 ",_26,IF(SG="EC4 ",_27,IF(SG="CP11",_28,IF(SG="CB1 ",_29,IF(SG="CB2 ",_30,IF(SG="CC1 ",_33,IF(SG="WP15",_37,IF(SG="SP15",_38,IF(SG="EP15",_39,IF(SG="CP15",_40)))))))))))))))))))))))))</definedName>
    <definedName name="fy88_89">"Chart 1"</definedName>
    <definedName name="fy94_95">"Chart 2"</definedName>
    <definedName name="legend">#REF!</definedName>
    <definedName name="MASTERFILE">'[2]Master File'!$1:$1048576</definedName>
    <definedName name="OLE_LINK1_2">NA()</definedName>
    <definedName name="_xlnm.Print_Area" localSheetId="3">'p 26'!$A$1:$AC$25</definedName>
    <definedName name="SG">#REF!</definedName>
    <definedName name="TableName">"Dummy"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6" i="29" l="1"/>
  <c r="Y6" i="29"/>
  <c r="B14" i="28" l="1"/>
  <c r="A14" i="28"/>
  <c r="B13" i="28"/>
  <c r="A13" i="28"/>
  <c r="B12" i="28"/>
  <c r="A12" i="28"/>
  <c r="B9" i="28"/>
  <c r="A9" i="28"/>
  <c r="B8" i="28"/>
  <c r="A8" i="28"/>
  <c r="B7" i="28"/>
  <c r="A7" i="28"/>
  <c r="B6" i="28"/>
  <c r="A6" i="28"/>
  <c r="B5" i="28"/>
  <c r="A5" i="28"/>
  <c r="B4" i="28"/>
  <c r="A4" i="28"/>
  <c r="B3" i="28"/>
  <c r="A3" i="28"/>
  <c r="B2" i="28"/>
  <c r="A2" i="28"/>
  <c r="E5" i="33" l="1"/>
  <c r="E7" i="33" s="1"/>
  <c r="C6" i="33"/>
  <c r="C5" i="33"/>
  <c r="I34" i="29"/>
  <c r="R34" i="29"/>
  <c r="C7" i="33" l="1"/>
  <c r="D38" i="32"/>
  <c r="D32" i="32"/>
  <c r="D26" i="32"/>
  <c r="D37" i="32"/>
  <c r="D31" i="32"/>
  <c r="D25" i="32"/>
  <c r="D33" i="32"/>
  <c r="D34" i="32" s="1"/>
  <c r="F17" i="32"/>
  <c r="F11" i="32"/>
  <c r="F5" i="32"/>
  <c r="F16" i="32"/>
  <c r="F10" i="32"/>
  <c r="F4" i="32"/>
  <c r="D17" i="32"/>
  <c r="D11" i="32"/>
  <c r="D5" i="32"/>
  <c r="D16" i="32"/>
  <c r="D10" i="32"/>
  <c r="D4" i="32"/>
  <c r="D29" i="31"/>
  <c r="D30" i="31"/>
  <c r="D28" i="31"/>
  <c r="D23" i="31"/>
  <c r="D24" i="31"/>
  <c r="D25" i="31"/>
  <c r="D22" i="31"/>
  <c r="F14" i="31"/>
  <c r="F15" i="31"/>
  <c r="F16" i="31"/>
  <c r="F17" i="31"/>
  <c r="F8" i="31"/>
  <c r="F9" i="31"/>
  <c r="F10" i="31"/>
  <c r="F7" i="31"/>
  <c r="D14" i="31"/>
  <c r="D15" i="31"/>
  <c r="D16" i="31"/>
  <c r="D17" i="31"/>
  <c r="D8" i="31"/>
  <c r="D9" i="31"/>
  <c r="D10" i="31"/>
  <c r="D7" i="31"/>
  <c r="E5" i="30"/>
  <c r="E7" i="30" s="1"/>
  <c r="C6" i="30"/>
  <c r="C5" i="30"/>
  <c r="C7" i="30" l="1"/>
  <c r="D27" i="32"/>
  <c r="D28" i="32" s="1"/>
  <c r="D18" i="32"/>
  <c r="D19" i="32" s="1"/>
  <c r="H4" i="32"/>
  <c r="D12" i="32"/>
  <c r="D13" i="32" s="1"/>
  <c r="H16" i="32"/>
  <c r="H5" i="32"/>
  <c r="D6" i="32"/>
  <c r="D7" i="32" s="1"/>
  <c r="H10" i="32"/>
  <c r="H17" i="32"/>
  <c r="D39" i="32"/>
  <c r="D40" i="32" s="1"/>
  <c r="F12" i="32"/>
  <c r="F13" i="32" s="1"/>
  <c r="H11" i="32"/>
  <c r="H12" i="32" s="1"/>
  <c r="H13" i="32" s="1"/>
  <c r="F6" i="32"/>
  <c r="F7" i="32" s="1"/>
  <c r="F18" i="32"/>
  <c r="F19" i="32" s="1"/>
  <c r="AC13" i="29"/>
  <c r="AC15" i="29"/>
  <c r="AC17" i="29"/>
  <c r="Z10" i="29"/>
  <c r="AB10" i="29"/>
  <c r="Z11" i="29"/>
  <c r="AB11" i="29"/>
  <c r="Z13" i="29"/>
  <c r="AB13" i="29"/>
  <c r="AA13" i="29"/>
  <c r="Z15" i="29"/>
  <c r="AB15" i="29"/>
  <c r="AA15" i="29"/>
  <c r="Z17" i="29"/>
  <c r="AB17" i="29"/>
  <c r="AA17" i="29"/>
  <c r="Z19" i="29"/>
  <c r="AB19" i="29"/>
  <c r="Z21" i="29"/>
  <c r="AB21" i="29"/>
  <c r="Y17" i="29"/>
  <c r="Y15" i="29"/>
  <c r="Y13" i="29"/>
  <c r="V9" i="29"/>
  <c r="L9" i="29"/>
  <c r="U9" i="29"/>
  <c r="R25" i="29"/>
  <c r="I25" i="29"/>
  <c r="I28" i="29"/>
  <c r="R28" i="29"/>
  <c r="N34" i="29"/>
  <c r="R32" i="29"/>
  <c r="R29" i="29"/>
  <c r="R23" i="29"/>
  <c r="R22" i="29"/>
  <c r="R17" i="29"/>
  <c r="R16" i="29"/>
  <c r="R15" i="29"/>
  <c r="H6" i="32" l="1"/>
  <c r="H7" i="32" s="1"/>
  <c r="H18" i="32"/>
  <c r="H19" i="32" s="1"/>
  <c r="U10" i="29"/>
  <c r="V10" i="29" s="1"/>
  <c r="U11" i="29"/>
  <c r="V11" i="29" s="1"/>
  <c r="I29" i="29" l="1"/>
  <c r="I15" i="29"/>
  <c r="I16" i="29"/>
  <c r="I17" i="29"/>
  <c r="I22" i="29"/>
  <c r="L10" i="29" s="1"/>
  <c r="I23" i="29"/>
  <c r="L11" i="29" s="1"/>
  <c r="I32" i="29"/>
  <c r="E34" i="29"/>
  <c r="B15" i="28" l="1"/>
  <c r="B10" i="28"/>
  <c r="B17" i="28" s="1"/>
  <c r="P9" i="29" l="1"/>
  <c r="P5" i="29"/>
  <c r="P8" i="29"/>
  <c r="P6" i="29"/>
  <c r="P10" i="29"/>
  <c r="P19" i="29"/>
  <c r="P12" i="29"/>
  <c r="P7" i="29"/>
  <c r="P11" i="29"/>
  <c r="AC6" i="29" l="1"/>
  <c r="R10" i="29" l="1"/>
  <c r="R7" i="29"/>
  <c r="U5" i="29" s="1"/>
  <c r="AA10" i="29" s="1"/>
  <c r="R11" i="29"/>
  <c r="R6" i="29"/>
  <c r="R9" i="29"/>
  <c r="U6" i="29" s="1"/>
  <c r="AA11" i="29" s="1"/>
  <c r="R19" i="29"/>
  <c r="U8" i="29" s="1"/>
  <c r="AA21" i="29" s="1"/>
  <c r="R8" i="29"/>
  <c r="U7" i="29" s="1"/>
  <c r="AA12" i="29" s="1"/>
  <c r="R12" i="29"/>
  <c r="R5" i="29" l="1"/>
  <c r="P34" i="29"/>
  <c r="R35" i="29" l="1"/>
  <c r="U12" i="29"/>
  <c r="U13" i="29" l="1"/>
  <c r="U14" i="29" s="1"/>
  <c r="AA19" i="29"/>
  <c r="G12" i="29" l="1"/>
  <c r="I12" i="29" s="1"/>
  <c r="G5" i="29"/>
  <c r="G8" i="29"/>
  <c r="I8" i="29" s="1"/>
  <c r="L7" i="29" s="1"/>
  <c r="G6" i="29"/>
  <c r="I6" i="29" s="1"/>
  <c r="G9" i="29"/>
  <c r="I9" i="29" s="1"/>
  <c r="L6" i="29" s="1"/>
  <c r="G19" i="29"/>
  <c r="I19" i="29" s="1"/>
  <c r="L8" i="29" s="1"/>
  <c r="G11" i="29"/>
  <c r="I11" i="29" s="1"/>
  <c r="G10" i="29"/>
  <c r="I10" i="29" s="1"/>
  <c r="G7" i="29"/>
  <c r="I7" i="29" s="1"/>
  <c r="L5" i="29" s="1"/>
  <c r="V7" i="29" l="1"/>
  <c r="AA23" i="29" s="1"/>
  <c r="AA25" i="29" s="1"/>
  <c r="AA28" i="29" s="1"/>
  <c r="Y12" i="29"/>
  <c r="AC12" i="29" s="1"/>
  <c r="Y21" i="29"/>
  <c r="AC21" i="29" s="1"/>
  <c r="V8" i="29"/>
  <c r="I5" i="29"/>
  <c r="G34" i="29"/>
  <c r="Y10" i="29"/>
  <c r="AC10" i="29" s="1"/>
  <c r="V5" i="29"/>
  <c r="Y11" i="29"/>
  <c r="AC11" i="29" s="1"/>
  <c r="V6" i="29"/>
  <c r="L12" i="29" l="1"/>
  <c r="I35" i="29"/>
  <c r="Y19" i="29" l="1"/>
  <c r="V12" i="29"/>
  <c r="V13" i="29" s="1"/>
  <c r="V14" i="29" s="1"/>
  <c r="L13" i="29"/>
  <c r="L14" i="29" s="1"/>
  <c r="Y23" i="29" l="1"/>
  <c r="Y25" i="29" s="1"/>
  <c r="Y28" i="29" s="1"/>
  <c r="AC19" i="29"/>
  <c r="AC23" i="29" s="1"/>
  <c r="AC25" i="29" s="1"/>
  <c r="AC28" i="29" s="1"/>
</calcChain>
</file>

<file path=xl/sharedStrings.xml><?xml version="1.0" encoding="utf-8"?>
<sst xmlns="http://schemas.openxmlformats.org/spreadsheetml/2006/main" count="154" uniqueCount="83">
  <si>
    <t>Total</t>
  </si>
  <si>
    <t>Depreciation Expense</t>
  </si>
  <si>
    <t>Other Revenues</t>
  </si>
  <si>
    <t>Water</t>
  </si>
  <si>
    <t>Sewer</t>
  </si>
  <si>
    <t>WATER</t>
  </si>
  <si>
    <t>SEWER</t>
  </si>
  <si>
    <t>Subtotal Water</t>
  </si>
  <si>
    <t>Subtotal Sewer</t>
  </si>
  <si>
    <t>Total Requested Water &amp; Sewer PTYA</t>
  </si>
  <si>
    <t>Rate Base</t>
  </si>
  <si>
    <t>Rate Base &amp; ROR</t>
  </si>
  <si>
    <t>Adj to total</t>
  </si>
  <si>
    <t>Rate of Return Adjustment</t>
  </si>
  <si>
    <t>Operating &amp; Maintenance Expenses</t>
  </si>
  <si>
    <t>Taxes other than Income Taxes</t>
  </si>
  <si>
    <t>Adjust net Plant-in-Service to balance at test year end 9/30/18</t>
  </si>
  <si>
    <t>Remove assets that are not used &amp; useful</t>
  </si>
  <si>
    <t>Remove CWIP</t>
  </si>
  <si>
    <t>Remove developer contributed capital and customer contributions in aid of construction (“CIAC”)</t>
  </si>
  <si>
    <t>Eliminate Post Test Year Adjustments (“PTYA”)</t>
  </si>
  <si>
    <t>Adjust Working Cash to conform to Commission guidelines</t>
  </si>
  <si>
    <t>Deduct Customer deposits at 9/30/18</t>
  </si>
  <si>
    <t>Correct Error in Woodchipper Net Asset Value</t>
  </si>
  <si>
    <t>Eliminate depreciation on CWIP</t>
  </si>
  <si>
    <t>Eliminate depreciation on PTYA</t>
  </si>
  <si>
    <t>Eliminate depreciation on other Plant-in-Service adjustments</t>
  </si>
  <si>
    <t>Use of actual Test Year data instead of budget</t>
  </si>
  <si>
    <t>Eliminate unsupported adjustment factors</t>
  </si>
  <si>
    <t>CWIP</t>
  </si>
  <si>
    <t>PTYA</t>
  </si>
  <si>
    <t>Actual TY Data</t>
  </si>
  <si>
    <t>Return</t>
  </si>
  <si>
    <t>Adjustment Factors</t>
  </si>
  <si>
    <t>Other RB &amp; Depr Adj</t>
  </si>
  <si>
    <t>Contributed Capital</t>
  </si>
  <si>
    <t>Transfer to General Fund</t>
  </si>
  <si>
    <t>Transfer to GF</t>
  </si>
  <si>
    <t>Celina's Requested Revenue Requirements</t>
  </si>
  <si>
    <t>Eliminate Revenue Requirement Impact of:</t>
  </si>
  <si>
    <t>Post-Test Year Adjustments (PTYA)</t>
  </si>
  <si>
    <t>Transfers to General Fund</t>
  </si>
  <si>
    <t>Inflation &amp; Other Unsupported Adjustment Factors</t>
  </si>
  <si>
    <t>Use Actual Test Year Data instead of Budget</t>
  </si>
  <si>
    <t>Adjust Rate of Return on Invested Capital</t>
  </si>
  <si>
    <t>$000's</t>
  </si>
  <si>
    <t>Petitioners' Recommended Rev Rqmt Adjustments:</t>
  </si>
  <si>
    <t>Total Petitioners' Recommended Rev Rqmt Adjustments</t>
  </si>
  <si>
    <t>Total Petitioners' Recommended Revenue Requirements</t>
  </si>
  <si>
    <t>Summary of Petitioners' Revenue Requirements Adjustments</t>
  </si>
  <si>
    <t xml:space="preserve">Incorporate Other Rate Base and Depreciation Adjustments </t>
  </si>
  <si>
    <t>Construction Work In Progress (CWIP) TY begin &amp; end</t>
  </si>
  <si>
    <t>Residential</t>
  </si>
  <si>
    <t>Commercial</t>
  </si>
  <si>
    <t>Outside City</t>
  </si>
  <si>
    <t>Total Outside City</t>
  </si>
  <si>
    <t>City's Requested Revenue Requirements</t>
  </si>
  <si>
    <t>Meter Charge</t>
  </si>
  <si>
    <t>3/4"</t>
  </si>
  <si>
    <t>1"</t>
  </si>
  <si>
    <t>1 1/2"</t>
  </si>
  <si>
    <t>2"</t>
  </si>
  <si>
    <t>Volumetric Charge (per 1,000 gal)</t>
  </si>
  <si>
    <t>2,001 - 10,000</t>
  </si>
  <si>
    <t>10,001 - 20,000</t>
  </si>
  <si>
    <t>20,001 - 30,000</t>
  </si>
  <si>
    <t>30,001 +</t>
  </si>
  <si>
    <t>4"</t>
  </si>
  <si>
    <t>2,001 - 5,000</t>
  </si>
  <si>
    <t>5,001 - 14,000</t>
  </si>
  <si>
    <t>14,001 +</t>
  </si>
  <si>
    <t>N/A</t>
  </si>
  <si>
    <t>5,000 Gallons</t>
  </si>
  <si>
    <t>Monthly Bill under Current Rates</t>
  </si>
  <si>
    <t>Monthly Bill under Petitioners' Proposed Rates</t>
  </si>
  <si>
    <t>Difference in Monthly Bill</t>
  </si>
  <si>
    <t>Percent Difference in Monthly Bill</t>
  </si>
  <si>
    <t>10,000 Gallons</t>
  </si>
  <si>
    <t>30,000 Gallons</t>
  </si>
  <si>
    <t>Bill Comparison - Outside City Residential</t>
  </si>
  <si>
    <t>Bill Comparison - Outside City Commercial</t>
  </si>
  <si>
    <t>Petitioners' Recommended Class Cost of Service</t>
  </si>
  <si>
    <t>Petitioners' Recommended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</si>
</sst>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0" fillId="0" borderId="0" xfId="0" applyBorder="1" applyAlignment="1">
      <alignment horizontal="center"/>
    </xf>
    <xf numFmtId="0" fontId="4" fillId="0" borderId="0" xfId="0" applyFont="1"/>
    <xf numFmtId="164" fontId="0" fillId="0" borderId="0" xfId="2" applyNumberFormat="1" applyFont="1"/>
    <xf numFmtId="0" fontId="4" fillId="0" borderId="0" xfId="0" applyFont="1" applyAlignment="1">
      <alignment horizontal="center"/>
    </xf>
    <xf numFmtId="0" fontId="0" fillId="2" borderId="0" xfId="0" applyFill="1"/>
    <xf numFmtId="165" fontId="0" fillId="0" borderId="0" xfId="1" applyNumberFormat="1" applyFont="1"/>
    <xf numFmtId="44" fontId="0" fillId="0" borderId="0" xfId="2" applyFont="1"/>
    <xf numFmtId="165" fontId="0" fillId="0" borderId="1" xfId="1" applyNumberFormat="1" applyFont="1" applyBorder="1"/>
    <xf numFmtId="164" fontId="0" fillId="0" borderId="0" xfId="0" applyNumberFormat="1"/>
    <xf numFmtId="164" fontId="0" fillId="0" borderId="2" xfId="0" applyNumberFormat="1" applyBorder="1"/>
    <xf numFmtId="43" fontId="0" fillId="0" borderId="0" xfId="0" applyNumberFormat="1"/>
    <xf numFmtId="165" fontId="0" fillId="2" borderId="0" xfId="1" applyNumberFormat="1" applyFont="1" applyFill="1"/>
    <xf numFmtId="165" fontId="0" fillId="0" borderId="0" xfId="0" applyNumberFormat="1"/>
    <xf numFmtId="0" fontId="0" fillId="4" borderId="0" xfId="0" applyFill="1"/>
    <xf numFmtId="165" fontId="0" fillId="5" borderId="0" xfId="0" applyNumberFormat="1" applyFill="1"/>
    <xf numFmtId="165" fontId="0" fillId="3" borderId="0" xfId="0" applyNumberFormat="1" applyFill="1"/>
    <xf numFmtId="0" fontId="0" fillId="3" borderId="0" xfId="0" applyFill="1"/>
    <xf numFmtId="0" fontId="0" fillId="5" borderId="0" xfId="0" applyFill="1"/>
    <xf numFmtId="165" fontId="0" fillId="0" borderId="1" xfId="0" applyNumberFormat="1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left" indent="2"/>
    </xf>
    <xf numFmtId="0" fontId="4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4" xfId="0" applyBorder="1"/>
    <xf numFmtId="164" fontId="0" fillId="0" borderId="5" xfId="0" applyNumberFormat="1" applyBorder="1"/>
    <xf numFmtId="165" fontId="0" fillId="0" borderId="4" xfId="0" applyNumberFormat="1" applyBorder="1"/>
    <xf numFmtId="165" fontId="0" fillId="0" borderId="5" xfId="1" applyNumberFormat="1" applyFont="1" applyBorder="1"/>
    <xf numFmtId="164" fontId="0" fillId="0" borderId="4" xfId="2" applyNumberFormat="1" applyFont="1" applyBorder="1"/>
    <xf numFmtId="164" fontId="0" fillId="0" borderId="5" xfId="2" applyNumberFormat="1" applyFont="1" applyBorder="1"/>
    <xf numFmtId="164" fontId="4" fillId="0" borderId="6" xfId="0" applyNumberFormat="1" applyFont="1" applyBorder="1"/>
    <xf numFmtId="0" fontId="4" fillId="0" borderId="2" xfId="0" applyFont="1" applyBorder="1"/>
    <xf numFmtId="0" fontId="8" fillId="0" borderId="0" xfId="0" applyFont="1"/>
    <xf numFmtId="0" fontId="0" fillId="0" borderId="0" xfId="0" applyAlignment="1">
      <alignment horizontal="left" indent="4"/>
    </xf>
    <xf numFmtId="0" fontId="0" fillId="0" borderId="0" xfId="0" applyAlignment="1">
      <alignment horizontal="left" indent="1"/>
    </xf>
    <xf numFmtId="43" fontId="0" fillId="0" borderId="0" xfId="1" applyFont="1"/>
    <xf numFmtId="0" fontId="0" fillId="0" borderId="1" xfId="0" applyBorder="1" applyAlignment="1">
      <alignment horizontal="center"/>
    </xf>
    <xf numFmtId="165" fontId="0" fillId="0" borderId="0" xfId="1" applyNumberFormat="1" applyFont="1" applyBorder="1"/>
    <xf numFmtId="43" fontId="0" fillId="0" borderId="1" xfId="1" applyFont="1" applyBorder="1"/>
    <xf numFmtId="0" fontId="0" fillId="0" borderId="1" xfId="0" applyBorder="1" applyAlignment="1">
      <alignment horizontal="center"/>
    </xf>
    <xf numFmtId="0" fontId="9" fillId="0" borderId="0" xfId="17" applyFont="1"/>
    <xf numFmtId="0" fontId="9" fillId="0" borderId="0" xfId="17" applyFont="1" applyAlignment="1">
      <alignment horizontal="left" indent="2"/>
    </xf>
    <xf numFmtId="0" fontId="9" fillId="0" borderId="0" xfId="17" applyFont="1" applyAlignment="1">
      <alignment horizontal="left"/>
    </xf>
    <xf numFmtId="44" fontId="0" fillId="0" borderId="0" xfId="0" applyNumberFormat="1"/>
    <xf numFmtId="0" fontId="9" fillId="0" borderId="0" xfId="17" quotePrefix="1" applyFont="1" applyAlignment="1">
      <alignment horizontal="left" indent="2"/>
    </xf>
    <xf numFmtId="44" fontId="0" fillId="0" borderId="0" xfId="2" applyFont="1" applyAlignment="1">
      <alignment horizontal="center"/>
    </xf>
    <xf numFmtId="9" fontId="0" fillId="0" borderId="0" xfId="11" applyFont="1"/>
    <xf numFmtId="0" fontId="0" fillId="0" borderId="0" xfId="0" applyFill="1" applyAlignment="1">
      <alignment horizontal="left" indent="4"/>
    </xf>
    <xf numFmtId="0" fontId="0" fillId="0" borderId="3" xfId="0" applyBorder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/>
    </xf>
  </cellXfs>
  <cellStyles count="18">
    <cellStyle name="Comma" xfId="1" builtinId="3"/>
    <cellStyle name="Comma 2" xfId="3" xr:uid="{00000000-0005-0000-0000-000001000000}"/>
    <cellStyle name="Comma 2 3" xfId="16" xr:uid="{4BD49499-35B5-4D7C-AE2F-DF26CADC6AD7}"/>
    <cellStyle name="Comma 8" xfId="13" xr:uid="{4046A0F9-B51A-4DD8-B0B5-90B2E530CE8A}"/>
    <cellStyle name="Currency" xfId="2" builtinId="4"/>
    <cellStyle name="Currency 2" xfId="4" xr:uid="{00000000-0005-0000-0000-000003000000}"/>
    <cellStyle name="Currency 3" xfId="7" xr:uid="{00000000-0005-0000-0000-000004000000}"/>
    <cellStyle name="Currency 4" xfId="10" xr:uid="{00000000-0005-0000-0000-000005000000}"/>
    <cellStyle name="Currency 5" xfId="14" xr:uid="{6F13D173-9D93-493A-821E-6C5AD1FB1DBB}"/>
    <cellStyle name="Normal" xfId="0" builtinId="0"/>
    <cellStyle name="Normal 2" xfId="5" xr:uid="{00000000-0005-0000-0000-000007000000}"/>
    <cellStyle name="Normal 2 2 2" xfId="17" xr:uid="{D33F34A0-B317-4FE4-8985-AC1D6F1A279F}"/>
    <cellStyle name="Normal 3" xfId="8" xr:uid="{00000000-0005-0000-0000-000008000000}"/>
    <cellStyle name="Normal 4" xfId="9" xr:uid="{00000000-0005-0000-0000-000009000000}"/>
    <cellStyle name="Normal 5" xfId="12" xr:uid="{6C95F252-9096-4971-A612-FDC17253A4D1}"/>
    <cellStyle name="Percent" xfId="11" builtinId="5"/>
    <cellStyle name="Percent 2" xfId="6" xr:uid="{00000000-0005-0000-0000-00000B000000}"/>
    <cellStyle name="Percent 2 3" xfId="15" xr:uid="{CDCF5A6B-2B85-4718-8396-D0C16F087100}"/>
  </cellStyles>
  <dxfs count="0"/>
  <tableStyles count="0" defaultTableStyle="TableStyleMedium9" defaultPivotStyle="PivotStyleLight16"/>
  <colors>
    <mruColors>
      <color rgb="FF3FFB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y%20Joyce/Dropbox/Projects/Collin%20County%20MUD%20%231/2020%2003%2017%20Celina%20Rate%20Model%20Scen%20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%20Buckeye%20EZ%20COMP%20Aug%2023-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y%20Joyce/Dropbox/Projects/Collin%20County%20MUD%20%231/Non-Confidential%20Raw%20Data%20from%20Celina%20Prefiled%20Testimon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y%20Joyce/Dropbox/Projects/Collin%20County%20MUD%20%231/49225%20Petitioners%20COS-CARD%20Model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y%20Joyce/Dropbox/Projects/Collin%20County%20MUD%20%231/49225%20Petitioners%20Revenue%20Requirement%20Mo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 Summary Final"/>
      <sheetName val="Data"/>
      <sheetName val="WW Summary Final"/>
      <sheetName val="Summaries"/>
      <sheetName val="Main Dashboard"/>
      <sheetName val="City Rate Plan 3 Yr"/>
      <sheetName val="City Rate Plan"/>
      <sheetName val="Total Inside Outside Summary"/>
      <sheetName val="Water Inside Outside Summary"/>
      <sheetName val="WW Inside Outside Summary"/>
      <sheetName val="Model Summary"/>
      <sheetName val="Revenue Summary"/>
      <sheetName val="Revenue Expense Summary"/>
      <sheetName val="Water Summary"/>
      <sheetName val="WW Summary"/>
      <sheetName val="Rate Calculator"/>
      <sheetName val="Water"/>
      <sheetName val="Test Year W1S"/>
      <sheetName val="Test Year 1C"/>
      <sheetName val="Test Year W1"/>
      <sheetName val="Test Year W2"/>
      <sheetName val="Test Year W3"/>
      <sheetName val="Forecast W4S"/>
      <sheetName val="Forecast W4"/>
      <sheetName val="Forecast W5"/>
      <sheetName val="Forecast W6"/>
      <sheetName val="Forecast W7"/>
      <sheetName val="Forecast W8"/>
      <sheetName val="Forecast W9"/>
      <sheetName val="Wastewater"/>
      <sheetName val="Test Year WW1S"/>
      <sheetName val="Test Year WW1"/>
      <sheetName val="Test Year WW2"/>
      <sheetName val="Forecast WW3S"/>
      <sheetName val="Forecast WW3"/>
      <sheetName val="Forecast WW4"/>
      <sheetName val="Forecast WW5"/>
      <sheetName val="Forecast WW6"/>
      <sheetName val="Forecast WW7"/>
      <sheetName val="Forecast WW8"/>
      <sheetName val="Input"/>
      <sheetName val="Accellerator Input"/>
      <sheetName val="Volume Input"/>
      <sheetName val="Personnel Input"/>
      <sheetName val="Operating Input"/>
      <sheetName val="UTRWD Input"/>
      <sheetName val="Capital Outlay Input"/>
      <sheetName val="Current Debt Input"/>
      <sheetName val="CIP Input"/>
      <sheetName val="CIP Funding Input"/>
      <sheetName val="Future Debt Input"/>
      <sheetName val="Water Rate Base Input"/>
      <sheetName val="WW Rate Base Input"/>
      <sheetName val="Water Rate Base Summary Input"/>
      <sheetName val="WW Rate Base Summary Input"/>
      <sheetName val="Rev Test"/>
      <sheetName val="Testimony"/>
      <sheetName val="DVJ-1"/>
      <sheetName val="DVJ-2"/>
      <sheetName val="DVJ-3"/>
      <sheetName val="DVJ-4"/>
      <sheetName val="DVJ-5 6"/>
      <sheetName val="DVJ-7"/>
      <sheetName val="DVJ-9 10"/>
      <sheetName val="DVJ-11 12"/>
      <sheetName val="DVJ-14"/>
      <sheetName val="DVJ-15"/>
      <sheetName val="DVJ-16"/>
      <sheetName val="DVJ-17"/>
      <sheetName val="DVJ-18"/>
      <sheetName val="DVJ-19"/>
      <sheetName val="DVJ-20"/>
      <sheetName val="DVJ-21"/>
      <sheetName val="DVJ-23"/>
      <sheetName val="DVJ-24"/>
      <sheetName val="DVJ-25"/>
      <sheetName val="DVJ-26"/>
      <sheetName val="DVJ-27"/>
      <sheetName val="DVJ-28"/>
      <sheetName val="DVJ-29"/>
      <sheetName val="DVJ-30"/>
      <sheetName val="DVJ-31"/>
      <sheetName val="DVJ-32"/>
      <sheetName val="DVJ-33"/>
      <sheetName val="DVJ-34"/>
      <sheetName val="DVJ-35"/>
      <sheetName val="DVJ-36"/>
      <sheetName val="DVJ-37"/>
      <sheetName val="DVJ-38"/>
      <sheetName val="DVJ-39"/>
      <sheetName val="DVJ-40"/>
      <sheetName val="DVJ-41"/>
    </sheetNames>
    <sheetDataSet>
      <sheetData sheetId="0"/>
      <sheetData sheetId="1">
        <row r="15">
          <cell r="AK15" t="str">
            <v>`</v>
          </cell>
        </row>
        <row r="38">
          <cell r="F38"/>
          <cell r="G38"/>
          <cell r="H38"/>
        </row>
        <row r="93">
          <cell r="AQ93" t="str">
            <v>`</v>
          </cell>
        </row>
        <row r="167">
          <cell r="AO167" t="str">
            <v>`</v>
          </cell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Sources"/>
      <sheetName val="Salary Survey"/>
      <sheetName val="Data"/>
      <sheetName val="Master File"/>
      <sheetName val="Table 1"/>
      <sheetName val="Table 4"/>
      <sheetName val="Table 5"/>
      <sheetName val="Table 6"/>
      <sheetName val="Table 7"/>
      <sheetName val="Table 8"/>
      <sheetName val="Table 8 by Department"/>
      <sheetName val="Table 9"/>
      <sheetName val="GradeStep"/>
      <sheetName val="Open Range"/>
    </sheetNames>
    <sheetDataSet>
      <sheetData sheetId="0"/>
      <sheetData sheetId="1"/>
      <sheetData sheetId="2"/>
      <sheetData sheetId="3">
        <row r="1">
          <cell r="A1" t="str">
            <v>Employee Name</v>
          </cell>
          <cell r="B1" t="str">
            <v>Dept Code</v>
          </cell>
          <cell r="C1" t="str">
            <v>Department</v>
          </cell>
          <cell r="D1" t="str">
            <v>Cost Center Code</v>
          </cell>
          <cell r="E1" t="str">
            <v>Cost Center Name</v>
          </cell>
          <cell r="F1" t="str">
            <v>Cur Class Code</v>
          </cell>
          <cell r="G1" t="str">
            <v>Current Job Class</v>
          </cell>
          <cell r="H1" t="str">
            <v>Rec Class Code</v>
          </cell>
          <cell r="I1" t="str">
            <v>Recommended Job Class</v>
          </cell>
          <cell r="K1" t="str">
            <v>Current Salary</v>
          </cell>
          <cell r="L1" t="str">
            <v>Current Hourly Rate</v>
          </cell>
          <cell r="M1" t="str">
            <v>Salary 7/1/05</v>
          </cell>
          <cell r="N1" t="str">
            <v>Step</v>
          </cell>
          <cell r="O1" t="str">
            <v>Bi-Weekly Hours</v>
          </cell>
          <cell r="P1" t="str">
            <v>Weekly Hours</v>
          </cell>
          <cell r="Q1" t="str">
            <v>FTE</v>
          </cell>
          <cell r="R1" t="str">
            <v>Hire Date</v>
          </cell>
          <cell r="S1" t="str">
            <v>Position Date</v>
          </cell>
          <cell r="T1" t="str">
            <v>Years of Service</v>
          </cell>
          <cell r="U1" t="str">
            <v>FLSA</v>
          </cell>
          <cell r="V1" t="str">
            <v>Table 3 Transaction Code</v>
          </cell>
          <cell r="W1" t="str">
            <v>Fund</v>
          </cell>
          <cell r="X1" t="str">
            <v>Contract Months</v>
          </cell>
          <cell r="Y1" t="str">
            <v>Certification/ Degree/Group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</row>
        <row r="4">
          <cell r="U4">
            <v>38534</v>
          </cell>
        </row>
        <row r="5">
          <cell r="A5" t="str">
            <v>Aja, Lucinda</v>
          </cell>
          <cell r="B5">
            <v>1053</v>
          </cell>
          <cell r="C5" t="str">
            <v>Town Clerk</v>
          </cell>
          <cell r="G5" t="str">
            <v>Deputy Town Clerk</v>
          </cell>
          <cell r="H5">
            <v>211</v>
          </cell>
          <cell r="I5" t="str">
            <v>Deputy Town Clerk</v>
          </cell>
          <cell r="K5">
            <v>37849.339999999997</v>
          </cell>
          <cell r="L5">
            <v>18.1968</v>
          </cell>
          <cell r="M5">
            <v>3974.73</v>
          </cell>
          <cell r="Q5">
            <v>1</v>
          </cell>
          <cell r="R5">
            <v>38211</v>
          </cell>
          <cell r="T5">
            <v>0.88611111111111107</v>
          </cell>
          <cell r="W5" t="str">
            <v>N</v>
          </cell>
        </row>
        <row r="6">
          <cell r="A6" t="str">
            <v>Alexander, Theresa</v>
          </cell>
          <cell r="B6">
            <v>1062</v>
          </cell>
          <cell r="C6" t="str">
            <v>Fire</v>
          </cell>
          <cell r="G6" t="str">
            <v>Reserve Firefighter</v>
          </cell>
          <cell r="H6">
            <v>614</v>
          </cell>
          <cell r="I6" t="str">
            <v>Reserve Firefighter</v>
          </cell>
          <cell r="K6">
            <v>3456</v>
          </cell>
          <cell r="L6">
            <v>6</v>
          </cell>
          <cell r="M6">
            <v>3456</v>
          </cell>
          <cell r="Q6">
            <v>0.25</v>
          </cell>
          <cell r="R6">
            <v>38488</v>
          </cell>
        </row>
        <row r="7">
          <cell r="A7" t="str">
            <v>Alvarez, Manuel</v>
          </cell>
          <cell r="B7">
            <v>6150</v>
          </cell>
          <cell r="C7" t="str">
            <v>Public Works - Water</v>
          </cell>
          <cell r="G7" t="str">
            <v>Water/Wastewater Supervisor</v>
          </cell>
          <cell r="H7">
            <v>439</v>
          </cell>
          <cell r="I7" t="str">
            <v>Water Distribution/ W/W Collection Field Supervisor</v>
          </cell>
          <cell r="K7">
            <v>60965.84</v>
          </cell>
          <cell r="L7">
            <v>29.310500000000001</v>
          </cell>
          <cell r="M7">
            <v>64014.080000000002</v>
          </cell>
          <cell r="Q7">
            <v>1</v>
          </cell>
          <cell r="R7">
            <v>30104</v>
          </cell>
          <cell r="T7">
            <v>23.080555555555556</v>
          </cell>
          <cell r="W7" t="str">
            <v>T</v>
          </cell>
        </row>
        <row r="8">
          <cell r="A8" t="str">
            <v>Arlak, Charles</v>
          </cell>
          <cell r="B8">
            <v>1060</v>
          </cell>
          <cell r="C8" t="str">
            <v>Police</v>
          </cell>
          <cell r="G8" t="str">
            <v>Sergeant</v>
          </cell>
          <cell r="H8">
            <v>713</v>
          </cell>
          <cell r="I8" t="str">
            <v>Police Sergeant</v>
          </cell>
          <cell r="K8">
            <v>59060.77</v>
          </cell>
          <cell r="L8">
            <v>28.394600000000001</v>
          </cell>
          <cell r="M8">
            <v>62013.74</v>
          </cell>
          <cell r="Q8">
            <v>1</v>
          </cell>
          <cell r="R8">
            <v>35375</v>
          </cell>
          <cell r="T8">
            <v>8.6527777777777786</v>
          </cell>
          <cell r="W8" t="str">
            <v>T</v>
          </cell>
        </row>
        <row r="9">
          <cell r="A9" t="str">
            <v>Ashton, Neil</v>
          </cell>
          <cell r="B9">
            <v>1062</v>
          </cell>
          <cell r="C9" t="str">
            <v>Fire</v>
          </cell>
          <cell r="G9" t="str">
            <v>Battalion Chief</v>
          </cell>
          <cell r="H9">
            <v>602</v>
          </cell>
          <cell r="I9" t="str">
            <v>Fire Battalion Chief P/T</v>
          </cell>
          <cell r="K9">
            <v>22360</v>
          </cell>
          <cell r="L9">
            <v>21.5</v>
          </cell>
          <cell r="M9">
            <v>23478</v>
          </cell>
          <cell r="Q9">
            <v>0.4</v>
          </cell>
          <cell r="R9">
            <v>38047</v>
          </cell>
          <cell r="T9">
            <v>1.3333333333333333</v>
          </cell>
          <cell r="W9" t="str">
            <v>T</v>
          </cell>
        </row>
        <row r="10">
          <cell r="A10" t="str">
            <v>Astraus, Hegi</v>
          </cell>
          <cell r="B10">
            <v>1071</v>
          </cell>
          <cell r="C10" t="str">
            <v>Pool</v>
          </cell>
          <cell r="G10" t="str">
            <v>Lifeguard II</v>
          </cell>
          <cell r="H10">
            <v>505</v>
          </cell>
          <cell r="I10" t="str">
            <v>Lifeguard (P/T)</v>
          </cell>
          <cell r="K10">
            <v>5184</v>
          </cell>
          <cell r="L10">
            <v>9</v>
          </cell>
          <cell r="M10">
            <v>5184</v>
          </cell>
          <cell r="Q10">
            <v>0.25</v>
          </cell>
          <cell r="R10">
            <v>38473</v>
          </cell>
          <cell r="T10">
            <v>0.08</v>
          </cell>
        </row>
        <row r="11">
          <cell r="A11" t="str">
            <v>Avalos, Karina</v>
          </cell>
          <cell r="B11">
            <v>1060</v>
          </cell>
          <cell r="C11" t="str">
            <v>Police</v>
          </cell>
          <cell r="G11" t="str">
            <v>Dispatcher</v>
          </cell>
          <cell r="H11">
            <v>721</v>
          </cell>
          <cell r="I11" t="str">
            <v>Public Safety Dispatcher</v>
          </cell>
          <cell r="K11">
            <v>31599.57</v>
          </cell>
          <cell r="L11">
            <v>15.1921</v>
          </cell>
          <cell r="M11">
            <v>33179.54</v>
          </cell>
          <cell r="Q11">
            <v>1</v>
          </cell>
          <cell r="R11">
            <v>38034</v>
          </cell>
          <cell r="T11">
            <v>1.3722222222222222</v>
          </cell>
          <cell r="W11" t="str">
            <v>T</v>
          </cell>
        </row>
        <row r="12">
          <cell r="A12" t="str">
            <v>Balak, Scott</v>
          </cell>
          <cell r="B12">
            <v>1062</v>
          </cell>
          <cell r="C12" t="str">
            <v>Fire</v>
          </cell>
          <cell r="G12" t="str">
            <v>Engineer</v>
          </cell>
          <cell r="H12">
            <v>612</v>
          </cell>
          <cell r="I12" t="str">
            <v>Fire Driver-Engineer</v>
          </cell>
          <cell r="K12">
            <v>52314.95</v>
          </cell>
          <cell r="L12">
            <v>18.863600000000002</v>
          </cell>
          <cell r="M12">
            <v>53132.3</v>
          </cell>
          <cell r="Q12">
            <v>1</v>
          </cell>
          <cell r="R12">
            <v>36892</v>
          </cell>
          <cell r="T12">
            <v>4.5</v>
          </cell>
          <cell r="W12" t="str">
            <v>T</v>
          </cell>
        </row>
        <row r="13">
          <cell r="A13" t="str">
            <v>Baltierrez Jr, Oswald</v>
          </cell>
          <cell r="B13">
            <v>1062</v>
          </cell>
          <cell r="C13" t="str">
            <v>Fire</v>
          </cell>
          <cell r="G13" t="str">
            <v>Reserve Firefighter</v>
          </cell>
          <cell r="H13">
            <v>614</v>
          </cell>
          <cell r="I13" t="str">
            <v>Reserve Firefighter</v>
          </cell>
          <cell r="K13">
            <v>1728</v>
          </cell>
          <cell r="L13">
            <v>6</v>
          </cell>
          <cell r="M13">
            <v>1728</v>
          </cell>
          <cell r="Q13">
            <v>0.25</v>
          </cell>
          <cell r="R13">
            <v>38488</v>
          </cell>
          <cell r="T13">
            <v>0.08</v>
          </cell>
        </row>
        <row r="14">
          <cell r="A14" t="str">
            <v>Banda, Sean</v>
          </cell>
          <cell r="B14">
            <v>1080</v>
          </cell>
          <cell r="C14" t="str">
            <v>Community Development</v>
          </cell>
          <cell r="G14" t="str">
            <v>Planner I</v>
          </cell>
          <cell r="H14">
            <v>321</v>
          </cell>
          <cell r="I14" t="str">
            <v>Planner, Associate</v>
          </cell>
          <cell r="K14">
            <v>41600</v>
          </cell>
          <cell r="L14">
            <v>20</v>
          </cell>
          <cell r="M14">
            <v>41600</v>
          </cell>
          <cell r="Q14">
            <v>1</v>
          </cell>
          <cell r="R14">
            <v>38481</v>
          </cell>
          <cell r="T14">
            <v>0.08</v>
          </cell>
        </row>
        <row r="15">
          <cell r="A15" t="str">
            <v>Bartlett, Ron</v>
          </cell>
          <cell r="B15">
            <v>1062</v>
          </cell>
          <cell r="C15" t="str">
            <v>Fire</v>
          </cell>
          <cell r="G15" t="str">
            <v>Reserve Firefighter</v>
          </cell>
          <cell r="H15">
            <v>614</v>
          </cell>
          <cell r="I15" t="str">
            <v>Reserve Firefighter</v>
          </cell>
          <cell r="K15">
            <v>12480</v>
          </cell>
          <cell r="L15">
            <v>6</v>
          </cell>
          <cell r="M15">
            <v>12480</v>
          </cell>
          <cell r="Q15">
            <v>0.5</v>
          </cell>
          <cell r="R15">
            <v>38231</v>
          </cell>
          <cell r="T15">
            <v>0.83333333333333337</v>
          </cell>
          <cell r="W15" t="str">
            <v>N</v>
          </cell>
        </row>
        <row r="16">
          <cell r="A16" t="str">
            <v>Bearden, Miranda</v>
          </cell>
          <cell r="B16">
            <v>1072</v>
          </cell>
          <cell r="C16" t="str">
            <v>Parks, Recreation &amp; Library</v>
          </cell>
          <cell r="G16" t="str">
            <v>Recreation Programmer</v>
          </cell>
          <cell r="H16">
            <v>507</v>
          </cell>
          <cell r="I16" t="str">
            <v>Recreation Programmer</v>
          </cell>
          <cell r="K16">
            <v>28059.200000000001</v>
          </cell>
          <cell r="L16">
            <v>13.49</v>
          </cell>
          <cell r="M16">
            <v>29462.160000000003</v>
          </cell>
          <cell r="Q16">
            <v>1</v>
          </cell>
          <cell r="R16">
            <v>38503</v>
          </cell>
          <cell r="T16">
            <v>8.611111111111111E-2</v>
          </cell>
        </row>
        <row r="17">
          <cell r="A17" t="str">
            <v>Bebee, Rodney</v>
          </cell>
          <cell r="B17">
            <v>1062</v>
          </cell>
          <cell r="C17" t="str">
            <v>Fire</v>
          </cell>
          <cell r="G17" t="str">
            <v>Reserve Firefighter</v>
          </cell>
          <cell r="H17">
            <v>614</v>
          </cell>
          <cell r="I17" t="str">
            <v>Reserve Firefighter</v>
          </cell>
          <cell r="K17">
            <v>1728</v>
          </cell>
          <cell r="L17">
            <v>6</v>
          </cell>
          <cell r="M17">
            <v>1728</v>
          </cell>
          <cell r="Q17">
            <v>0.25</v>
          </cell>
          <cell r="R17">
            <v>38488</v>
          </cell>
          <cell r="T17">
            <v>0.08</v>
          </cell>
        </row>
        <row r="18">
          <cell r="A18" t="str">
            <v>Becker, Valeria</v>
          </cell>
          <cell r="B18">
            <v>6152</v>
          </cell>
          <cell r="C18" t="str">
            <v>Public Works - New Sundance Water</v>
          </cell>
          <cell r="G18" t="str">
            <v>Maintenance Worker</v>
          </cell>
          <cell r="H18">
            <v>461</v>
          </cell>
          <cell r="I18" t="str">
            <v>Meter Services Representative</v>
          </cell>
          <cell r="K18">
            <v>27310.400000000001</v>
          </cell>
          <cell r="L18">
            <v>13.13</v>
          </cell>
          <cell r="M18">
            <v>28675.920000000002</v>
          </cell>
          <cell r="Q18">
            <v>1</v>
          </cell>
          <cell r="R18">
            <v>38410</v>
          </cell>
          <cell r="T18">
            <v>0.34444444444444444</v>
          </cell>
          <cell r="W18" t="str">
            <v>T</v>
          </cell>
        </row>
        <row r="19">
          <cell r="A19" t="str">
            <v>Bianco, Mark</v>
          </cell>
          <cell r="B19">
            <v>1072</v>
          </cell>
          <cell r="C19" t="str">
            <v>Parks, Recreation &amp; Library</v>
          </cell>
          <cell r="G19" t="str">
            <v>Maintenance Worker</v>
          </cell>
          <cell r="H19">
            <v>416</v>
          </cell>
          <cell r="I19" t="str">
            <v>Maintenance Worker, Skilled</v>
          </cell>
          <cell r="K19">
            <v>27851.200000000001</v>
          </cell>
          <cell r="L19">
            <v>13.39</v>
          </cell>
          <cell r="M19">
            <v>29243.760000000002</v>
          </cell>
          <cell r="Q19">
            <v>1</v>
          </cell>
          <cell r="R19">
            <v>38237</v>
          </cell>
          <cell r="T19">
            <v>0.81666666666666665</v>
          </cell>
          <cell r="W19" t="str">
            <v>T</v>
          </cell>
        </row>
        <row r="20">
          <cell r="A20" t="str">
            <v>Bigler, Christopher</v>
          </cell>
          <cell r="B20">
            <v>1060</v>
          </cell>
          <cell r="C20" t="str">
            <v>Police</v>
          </cell>
          <cell r="G20" t="str">
            <v>Police Officer</v>
          </cell>
          <cell r="H20">
            <v>711</v>
          </cell>
          <cell r="I20" t="str">
            <v>Police Officer</v>
          </cell>
          <cell r="K20">
            <v>39051.379999999997</v>
          </cell>
          <cell r="L20">
            <v>18.774699999999999</v>
          </cell>
          <cell r="M20">
            <v>41003.870000000003</v>
          </cell>
          <cell r="Q20">
            <v>1</v>
          </cell>
          <cell r="R20">
            <v>37914</v>
          </cell>
          <cell r="T20">
            <v>1.6972222222222222</v>
          </cell>
          <cell r="W20" t="str">
            <v>N</v>
          </cell>
        </row>
        <row r="21">
          <cell r="A21" t="str">
            <v>Birchfield, Frank</v>
          </cell>
          <cell r="B21">
            <v>1062</v>
          </cell>
          <cell r="C21" t="str">
            <v>Fire</v>
          </cell>
          <cell r="G21" t="str">
            <v>Reserve Firefighter</v>
          </cell>
          <cell r="H21">
            <v>611</v>
          </cell>
          <cell r="I21" t="str">
            <v>Firefighter</v>
          </cell>
          <cell r="K21">
            <v>14560</v>
          </cell>
          <cell r="L21">
            <v>7</v>
          </cell>
          <cell r="M21">
            <v>39616.004999999997</v>
          </cell>
          <cell r="Q21">
            <v>0.5</v>
          </cell>
          <cell r="R21">
            <v>38273</v>
          </cell>
          <cell r="T21">
            <v>0.71666666666666667</v>
          </cell>
          <cell r="W21" t="str">
            <v>N</v>
          </cell>
        </row>
        <row r="22">
          <cell r="A22" t="str">
            <v>Bland, Scott</v>
          </cell>
          <cell r="B22">
            <v>1062</v>
          </cell>
          <cell r="C22" t="str">
            <v>Fire</v>
          </cell>
          <cell r="G22" t="str">
            <v>Engineer</v>
          </cell>
          <cell r="H22">
            <v>612</v>
          </cell>
          <cell r="I22" t="str">
            <v>Fire Driver-Engineer</v>
          </cell>
          <cell r="K22">
            <v>48533.08</v>
          </cell>
          <cell r="L22">
            <v>16.2318</v>
          </cell>
          <cell r="M22">
            <v>50959.77</v>
          </cell>
          <cell r="Q22">
            <v>1</v>
          </cell>
          <cell r="R22">
            <v>36892</v>
          </cell>
          <cell r="T22">
            <v>4.5</v>
          </cell>
          <cell r="W22" t="str">
            <v>T</v>
          </cell>
        </row>
        <row r="23">
          <cell r="A23" t="str">
            <v>Blockwitz, Jacob</v>
          </cell>
          <cell r="B23">
            <v>1062</v>
          </cell>
          <cell r="C23" t="str">
            <v>Fire</v>
          </cell>
          <cell r="G23" t="str">
            <v>Engineer</v>
          </cell>
          <cell r="H23">
            <v>612</v>
          </cell>
          <cell r="I23" t="str">
            <v>Fire Driver-Engineer</v>
          </cell>
          <cell r="K23">
            <v>52314.95</v>
          </cell>
          <cell r="L23">
            <v>18.86</v>
          </cell>
          <cell r="M23">
            <v>51468.663999999997</v>
          </cell>
          <cell r="Q23">
            <v>1</v>
          </cell>
          <cell r="R23">
            <v>36892</v>
          </cell>
          <cell r="T23">
            <v>4.5</v>
          </cell>
          <cell r="W23" t="str">
            <v>T</v>
          </cell>
        </row>
        <row r="24">
          <cell r="A24" t="str">
            <v>Botma, Davis</v>
          </cell>
          <cell r="B24">
            <v>1072</v>
          </cell>
          <cell r="C24" t="str">
            <v>Recreation</v>
          </cell>
          <cell r="G24" t="str">
            <v>Lifeguard II</v>
          </cell>
          <cell r="H24">
            <v>505</v>
          </cell>
          <cell r="I24" t="str">
            <v>Lifeguard (P/T)</v>
          </cell>
          <cell r="K24">
            <v>5184</v>
          </cell>
          <cell r="L24">
            <v>9</v>
          </cell>
          <cell r="M24">
            <v>5184</v>
          </cell>
          <cell r="Q24">
            <v>0.25</v>
          </cell>
          <cell r="R24">
            <v>38473</v>
          </cell>
        </row>
        <row r="25">
          <cell r="A25" t="str">
            <v>Bradbeer, Matthew</v>
          </cell>
          <cell r="B25">
            <v>1062</v>
          </cell>
          <cell r="C25" t="str">
            <v>Fire</v>
          </cell>
          <cell r="G25" t="str">
            <v>Reserve Firefighter</v>
          </cell>
          <cell r="H25">
            <v>614</v>
          </cell>
          <cell r="I25" t="str">
            <v>Reserve Firefighter</v>
          </cell>
          <cell r="K25">
            <v>6240</v>
          </cell>
          <cell r="L25">
            <v>6</v>
          </cell>
          <cell r="M25">
            <v>6552</v>
          </cell>
          <cell r="Q25">
            <v>0.25</v>
          </cell>
          <cell r="R25">
            <v>37773</v>
          </cell>
          <cell r="T25">
            <v>2.0833333333333335</v>
          </cell>
          <cell r="W25" t="str">
            <v>N</v>
          </cell>
        </row>
        <row r="26">
          <cell r="A26" t="str">
            <v>Breeden, Michael</v>
          </cell>
          <cell r="B26">
            <v>1062</v>
          </cell>
          <cell r="C26" t="str">
            <v>Fire</v>
          </cell>
          <cell r="G26" t="str">
            <v>Reserve Firefighter</v>
          </cell>
          <cell r="H26">
            <v>614</v>
          </cell>
          <cell r="I26" t="str">
            <v>Reserve Firefighter</v>
          </cell>
          <cell r="K26">
            <v>6240</v>
          </cell>
          <cell r="L26">
            <v>6</v>
          </cell>
          <cell r="M26">
            <v>6552</v>
          </cell>
          <cell r="Q26">
            <v>0.25</v>
          </cell>
          <cell r="R26">
            <v>37773</v>
          </cell>
          <cell r="T26">
            <v>2.0833333333333335</v>
          </cell>
          <cell r="W26" t="str">
            <v>N</v>
          </cell>
        </row>
        <row r="27">
          <cell r="A27" t="str">
            <v>Brown, Toni</v>
          </cell>
          <cell r="B27">
            <v>1053</v>
          </cell>
          <cell r="C27" t="str">
            <v>Human Resources</v>
          </cell>
          <cell r="G27" t="str">
            <v>Human Resources Director</v>
          </cell>
          <cell r="H27">
            <v>223</v>
          </cell>
          <cell r="I27" t="str">
            <v>Human Resources Director</v>
          </cell>
          <cell r="K27">
            <v>70000</v>
          </cell>
          <cell r="L27">
            <v>33.653799999999997</v>
          </cell>
          <cell r="M27">
            <v>73499.92</v>
          </cell>
          <cell r="Q27">
            <v>1</v>
          </cell>
          <cell r="R27">
            <v>38292</v>
          </cell>
          <cell r="T27">
            <v>0.66666666666666663</v>
          </cell>
          <cell r="W27" t="str">
            <v>N</v>
          </cell>
        </row>
        <row r="28">
          <cell r="A28" t="str">
            <v>Bruce, Kenneth</v>
          </cell>
          <cell r="B28">
            <v>1060</v>
          </cell>
          <cell r="C28" t="str">
            <v>Police</v>
          </cell>
          <cell r="G28" t="str">
            <v>Police Officer</v>
          </cell>
          <cell r="H28">
            <v>711</v>
          </cell>
          <cell r="I28" t="str">
            <v>Police Officer</v>
          </cell>
          <cell r="K28">
            <v>37880</v>
          </cell>
          <cell r="L28">
            <v>18.211500000000001</v>
          </cell>
          <cell r="M28">
            <v>39773.97</v>
          </cell>
          <cell r="Q28">
            <v>1</v>
          </cell>
          <cell r="R28">
            <v>38349</v>
          </cell>
          <cell r="T28">
            <v>0.5083333333333333</v>
          </cell>
          <cell r="W28" t="str">
            <v>N</v>
          </cell>
        </row>
        <row r="29">
          <cell r="A29" t="str">
            <v>Brunson, Janna</v>
          </cell>
          <cell r="C29" t="str">
            <v>Parks, Recreation &amp; Library</v>
          </cell>
          <cell r="G29" t="str">
            <v>Library Assistant</v>
          </cell>
          <cell r="H29">
            <v>513</v>
          </cell>
          <cell r="I29" t="str">
            <v>Library Assistant</v>
          </cell>
          <cell r="K29">
            <v>27040</v>
          </cell>
          <cell r="L29">
            <v>13</v>
          </cell>
          <cell r="M29">
            <v>28392</v>
          </cell>
          <cell r="Q29">
            <v>1</v>
          </cell>
          <cell r="R29">
            <v>38509</v>
          </cell>
        </row>
        <row r="30">
          <cell r="A30" t="str">
            <v>Buchanan Jr, Larry</v>
          </cell>
          <cell r="B30">
            <v>1060</v>
          </cell>
          <cell r="C30" t="str">
            <v>Police</v>
          </cell>
          <cell r="G30" t="str">
            <v>Police Officer</v>
          </cell>
          <cell r="H30">
            <v>711</v>
          </cell>
          <cell r="I30" t="str">
            <v>Police Officer</v>
          </cell>
          <cell r="K30">
            <v>37880</v>
          </cell>
          <cell r="L30">
            <v>18.211500000000001</v>
          </cell>
          <cell r="M30">
            <v>39773.97</v>
          </cell>
          <cell r="Q30">
            <v>1</v>
          </cell>
          <cell r="R30">
            <v>38307</v>
          </cell>
          <cell r="T30">
            <v>0.625</v>
          </cell>
          <cell r="W30" t="str">
            <v>N</v>
          </cell>
        </row>
        <row r="31">
          <cell r="A31" t="str">
            <v>Buechler, Rosalina</v>
          </cell>
          <cell r="B31">
            <v>1054</v>
          </cell>
          <cell r="C31" t="str">
            <v>Finance</v>
          </cell>
          <cell r="G31" t="str">
            <v>Account Clerk</v>
          </cell>
          <cell r="H31">
            <v>113</v>
          </cell>
          <cell r="I31" t="str">
            <v>Payroll Specialist</v>
          </cell>
          <cell r="K31">
            <v>32350.240000000002</v>
          </cell>
          <cell r="L31">
            <v>15.553000000000001</v>
          </cell>
          <cell r="M31">
            <v>34647.18</v>
          </cell>
          <cell r="Q31">
            <v>1</v>
          </cell>
          <cell r="R31">
            <v>38048</v>
          </cell>
          <cell r="T31">
            <v>1.3305555555555555</v>
          </cell>
          <cell r="W31" t="str">
            <v>R</v>
          </cell>
        </row>
        <row r="32">
          <cell r="A32" t="str">
            <v>Burdsal, Robert</v>
          </cell>
          <cell r="B32">
            <v>1062</v>
          </cell>
          <cell r="C32" t="str">
            <v>Fire</v>
          </cell>
          <cell r="G32" t="str">
            <v>Reserve Firefighter</v>
          </cell>
          <cell r="H32">
            <v>614</v>
          </cell>
          <cell r="I32" t="str">
            <v>Reserve Firefighter</v>
          </cell>
          <cell r="K32">
            <v>1728</v>
          </cell>
          <cell r="L32">
            <v>6</v>
          </cell>
          <cell r="M32">
            <v>1728</v>
          </cell>
          <cell r="Q32">
            <v>0.25</v>
          </cell>
          <cell r="R32">
            <v>38488</v>
          </cell>
          <cell r="T32">
            <v>0.08</v>
          </cell>
        </row>
        <row r="33">
          <cell r="A33" t="str">
            <v>Burkett, Harold</v>
          </cell>
          <cell r="B33">
            <v>7050</v>
          </cell>
          <cell r="C33" t="str">
            <v>Public Works - HURF</v>
          </cell>
          <cell r="G33" t="str">
            <v>Light Equipment Operator</v>
          </cell>
          <cell r="H33">
            <v>421</v>
          </cell>
          <cell r="I33" t="str">
            <v>Light Equipment Operator</v>
          </cell>
          <cell r="K33">
            <v>29265.18</v>
          </cell>
          <cell r="L33">
            <v>15.07</v>
          </cell>
          <cell r="M33">
            <v>31343.1</v>
          </cell>
          <cell r="Q33">
            <v>1</v>
          </cell>
          <cell r="R33">
            <v>37789</v>
          </cell>
          <cell r="T33">
            <v>2.0388888888888888</v>
          </cell>
          <cell r="W33" t="str">
            <v>N</v>
          </cell>
        </row>
        <row r="34">
          <cell r="A34" t="str">
            <v>Burnett, William</v>
          </cell>
          <cell r="B34">
            <v>1062</v>
          </cell>
          <cell r="C34" t="str">
            <v>Fire</v>
          </cell>
          <cell r="G34" t="str">
            <v>Firefighter</v>
          </cell>
          <cell r="H34">
            <v>611</v>
          </cell>
          <cell r="I34" t="str">
            <v>Firefighter</v>
          </cell>
          <cell r="K34">
            <v>39408.199999999997</v>
          </cell>
          <cell r="L34">
            <v>13.839</v>
          </cell>
          <cell r="M34">
            <v>41378.61</v>
          </cell>
          <cell r="Q34">
            <v>1</v>
          </cell>
          <cell r="R34">
            <v>37561</v>
          </cell>
          <cell r="T34">
            <v>2.6666666666666665</v>
          </cell>
          <cell r="W34" t="str">
            <v>N</v>
          </cell>
        </row>
        <row r="35">
          <cell r="A35" t="str">
            <v>Burns, Patrick</v>
          </cell>
          <cell r="B35">
            <v>1062</v>
          </cell>
          <cell r="C35" t="str">
            <v>Fire</v>
          </cell>
          <cell r="G35" t="str">
            <v>Engineer</v>
          </cell>
          <cell r="H35">
            <v>612</v>
          </cell>
          <cell r="I35" t="str">
            <v>Fire Driver-Engineer</v>
          </cell>
          <cell r="K35">
            <v>46195.5</v>
          </cell>
          <cell r="L35">
            <v>15.45</v>
          </cell>
          <cell r="M35">
            <v>48505.279999999999</v>
          </cell>
          <cell r="Q35">
            <v>1</v>
          </cell>
          <cell r="R35">
            <v>37408</v>
          </cell>
          <cell r="T35">
            <v>3.0833333333333335</v>
          </cell>
          <cell r="W35" t="str">
            <v>T</v>
          </cell>
        </row>
        <row r="36">
          <cell r="A36" t="str">
            <v>Burtch, David</v>
          </cell>
          <cell r="B36">
            <v>1062</v>
          </cell>
          <cell r="C36" t="str">
            <v>Fire</v>
          </cell>
          <cell r="G36" t="str">
            <v>Reserve Firefighter</v>
          </cell>
          <cell r="H36">
            <v>614</v>
          </cell>
          <cell r="I36" t="str">
            <v>Reserve Firefighter</v>
          </cell>
          <cell r="K36">
            <v>1728</v>
          </cell>
          <cell r="L36">
            <v>6</v>
          </cell>
          <cell r="M36">
            <v>1728</v>
          </cell>
          <cell r="Q36">
            <v>0.25</v>
          </cell>
          <cell r="R36">
            <v>38488</v>
          </cell>
          <cell r="T36">
            <v>0.08</v>
          </cell>
        </row>
        <row r="37">
          <cell r="A37" t="str">
            <v>Butler, Cody</v>
          </cell>
          <cell r="B37">
            <v>1062</v>
          </cell>
          <cell r="C37" t="str">
            <v>Fire</v>
          </cell>
          <cell r="G37" t="str">
            <v>Reserve Firefighter</v>
          </cell>
          <cell r="H37">
            <v>614</v>
          </cell>
          <cell r="I37" t="str">
            <v>Reserve Firefighter</v>
          </cell>
          <cell r="K37">
            <v>12480</v>
          </cell>
          <cell r="L37">
            <v>6</v>
          </cell>
          <cell r="M37">
            <v>13104</v>
          </cell>
          <cell r="Q37">
            <v>0.5</v>
          </cell>
          <cell r="R37">
            <v>38285</v>
          </cell>
          <cell r="T37">
            <v>0.68333333333333335</v>
          </cell>
          <cell r="W37" t="str">
            <v>N</v>
          </cell>
        </row>
        <row r="38">
          <cell r="A38" t="str">
            <v>Butler, Vincent</v>
          </cell>
          <cell r="B38">
            <v>1060</v>
          </cell>
          <cell r="C38" t="str">
            <v>Police</v>
          </cell>
          <cell r="G38" t="str">
            <v>Police Officer</v>
          </cell>
          <cell r="H38">
            <v>711</v>
          </cell>
          <cell r="I38" t="str">
            <v>Police Officer</v>
          </cell>
          <cell r="K38">
            <v>43662.11</v>
          </cell>
          <cell r="L38">
            <v>22.48</v>
          </cell>
          <cell r="M38">
            <v>46762.14</v>
          </cell>
          <cell r="Q38">
            <v>1</v>
          </cell>
          <cell r="R38">
            <v>36682</v>
          </cell>
          <cell r="T38">
            <v>5.072222222222222</v>
          </cell>
          <cell r="W38" t="str">
            <v>N</v>
          </cell>
        </row>
        <row r="39">
          <cell r="A39" t="str">
            <v>Carbonneau, Allison</v>
          </cell>
          <cell r="B39">
            <v>1071</v>
          </cell>
          <cell r="C39" t="str">
            <v>Pool</v>
          </cell>
          <cell r="G39" t="str">
            <v>Lifeguard II</v>
          </cell>
          <cell r="H39">
            <v>505</v>
          </cell>
          <cell r="I39" t="str">
            <v>Lifeguard (P/T)</v>
          </cell>
          <cell r="K39">
            <v>5184</v>
          </cell>
          <cell r="L39">
            <v>9</v>
          </cell>
          <cell r="M39">
            <v>5184</v>
          </cell>
          <cell r="Q39">
            <v>0.25</v>
          </cell>
          <cell r="R39">
            <v>38503</v>
          </cell>
          <cell r="T39">
            <v>0.05</v>
          </cell>
        </row>
        <row r="40">
          <cell r="A40" t="str">
            <v>Carmen, Paul</v>
          </cell>
          <cell r="B40">
            <v>1062</v>
          </cell>
          <cell r="C40" t="str">
            <v>Fire</v>
          </cell>
          <cell r="G40" t="str">
            <v>Captain</v>
          </cell>
          <cell r="H40">
            <v>613</v>
          </cell>
          <cell r="I40" t="str">
            <v>Fire Captain</v>
          </cell>
          <cell r="K40">
            <v>33571.199999999997</v>
          </cell>
          <cell r="L40">
            <v>16.14</v>
          </cell>
          <cell r="M40">
            <v>35249.760000000002</v>
          </cell>
          <cell r="Q40">
            <v>0.5</v>
          </cell>
          <cell r="R40">
            <v>36844</v>
          </cell>
          <cell r="T40">
            <v>4.6305555555555555</v>
          </cell>
          <cell r="W40" t="str">
            <v>T</v>
          </cell>
        </row>
        <row r="41">
          <cell r="A41" t="str">
            <v>Carroll, Stormy</v>
          </cell>
          <cell r="B41">
            <v>1071</v>
          </cell>
          <cell r="C41" t="str">
            <v>Pool</v>
          </cell>
          <cell r="G41" t="str">
            <v>Lifeguard I</v>
          </cell>
          <cell r="H41">
            <v>505</v>
          </cell>
          <cell r="I41" t="str">
            <v>Lifeguard (P/T)</v>
          </cell>
          <cell r="K41">
            <v>4608</v>
          </cell>
          <cell r="L41">
            <v>8</v>
          </cell>
          <cell r="M41">
            <v>4608</v>
          </cell>
          <cell r="Q41">
            <v>0.25</v>
          </cell>
          <cell r="R41">
            <v>38503</v>
          </cell>
        </row>
        <row r="42">
          <cell r="A42" t="str">
            <v>Castelamare, Magdalena</v>
          </cell>
          <cell r="B42">
            <v>1060</v>
          </cell>
          <cell r="C42" t="str">
            <v>Police</v>
          </cell>
          <cell r="G42" t="str">
            <v>Dispatcher Supervisor</v>
          </cell>
          <cell r="H42">
            <v>723</v>
          </cell>
          <cell r="I42" t="str">
            <v>Public Safety Communications Shift Supervisor</v>
          </cell>
          <cell r="K42">
            <v>40572.9</v>
          </cell>
          <cell r="L42">
            <v>19.5062</v>
          </cell>
          <cell r="M42">
            <v>42601.52</v>
          </cell>
          <cell r="Q42">
            <v>1</v>
          </cell>
          <cell r="R42">
            <v>36500</v>
          </cell>
          <cell r="T42">
            <v>5.5694444444444446</v>
          </cell>
          <cell r="W42" t="str">
            <v>T</v>
          </cell>
        </row>
        <row r="43">
          <cell r="A43" t="str">
            <v>Caudle, Steve</v>
          </cell>
          <cell r="B43">
            <v>1062</v>
          </cell>
          <cell r="C43" t="str">
            <v>Fire</v>
          </cell>
          <cell r="G43" t="str">
            <v>Captain</v>
          </cell>
          <cell r="H43">
            <v>613</v>
          </cell>
          <cell r="I43" t="str">
            <v>Fire Captain</v>
          </cell>
          <cell r="K43">
            <v>31200</v>
          </cell>
          <cell r="L43">
            <v>15</v>
          </cell>
          <cell r="M43">
            <v>32760</v>
          </cell>
          <cell r="Q43">
            <v>0.5</v>
          </cell>
          <cell r="R43">
            <v>37926</v>
          </cell>
          <cell r="T43">
            <v>1.6666666666666667</v>
          </cell>
          <cell r="W43" t="str">
            <v>T</v>
          </cell>
        </row>
        <row r="44">
          <cell r="A44" t="str">
            <v>Cava, Joseph</v>
          </cell>
          <cell r="B44">
            <v>1060</v>
          </cell>
          <cell r="C44" t="str">
            <v>Police</v>
          </cell>
          <cell r="G44" t="str">
            <v>Police Officer</v>
          </cell>
          <cell r="H44">
            <v>711</v>
          </cell>
          <cell r="I44" t="str">
            <v>Police Officer</v>
          </cell>
          <cell r="K44">
            <v>40019.199999999997</v>
          </cell>
          <cell r="L44">
            <v>19.239999999999998</v>
          </cell>
          <cell r="M44">
            <v>42020.159999999996</v>
          </cell>
          <cell r="Q44">
            <v>1</v>
          </cell>
          <cell r="R44">
            <v>37438</v>
          </cell>
          <cell r="T44">
            <v>3</v>
          </cell>
          <cell r="W44" t="str">
            <v>N</v>
          </cell>
        </row>
        <row r="45">
          <cell r="A45" t="str">
            <v>Cavanaugh, Christopher</v>
          </cell>
          <cell r="B45">
            <v>1062</v>
          </cell>
          <cell r="C45" t="str">
            <v>Fire</v>
          </cell>
          <cell r="G45" t="str">
            <v>Reserve Firefighter</v>
          </cell>
          <cell r="H45">
            <v>614</v>
          </cell>
          <cell r="I45" t="str">
            <v>Reserve Firefighter</v>
          </cell>
          <cell r="K45">
            <v>12480</v>
          </cell>
          <cell r="L45">
            <v>6</v>
          </cell>
          <cell r="M45">
            <v>13104</v>
          </cell>
          <cell r="Q45">
            <v>0.5</v>
          </cell>
          <cell r="R45">
            <v>38382</v>
          </cell>
          <cell r="T45">
            <v>0.41944444444444445</v>
          </cell>
          <cell r="W45" t="str">
            <v>N</v>
          </cell>
        </row>
        <row r="46">
          <cell r="A46" t="str">
            <v>Chapman, Richard</v>
          </cell>
          <cell r="B46">
            <v>1081</v>
          </cell>
          <cell r="C46" t="str">
            <v>Economic Development</v>
          </cell>
          <cell r="G46" t="str">
            <v>Economic Development Director</v>
          </cell>
          <cell r="H46">
            <v>243</v>
          </cell>
          <cell r="I46" t="str">
            <v>Economic Development Director</v>
          </cell>
          <cell r="K46">
            <v>85000</v>
          </cell>
          <cell r="L46">
            <v>40.865400000000001</v>
          </cell>
          <cell r="M46">
            <v>89250.1</v>
          </cell>
          <cell r="Q46">
            <v>1</v>
          </cell>
          <cell r="R46">
            <v>38397</v>
          </cell>
          <cell r="T46">
            <v>0.38055555555555554</v>
          </cell>
          <cell r="W46" t="str">
            <v>N</v>
          </cell>
        </row>
        <row r="47">
          <cell r="A47" t="str">
            <v>Chappell, David</v>
          </cell>
          <cell r="B47">
            <v>1062</v>
          </cell>
          <cell r="C47" t="str">
            <v>Fire</v>
          </cell>
          <cell r="G47" t="str">
            <v>Engineer</v>
          </cell>
          <cell r="H47">
            <v>612</v>
          </cell>
          <cell r="I47" t="str">
            <v>Fire Driver-Engineer</v>
          </cell>
          <cell r="K47">
            <v>47581.37</v>
          </cell>
          <cell r="L47">
            <v>15.913500000000001</v>
          </cell>
          <cell r="M47">
            <v>49960.51</v>
          </cell>
          <cell r="Q47">
            <v>1</v>
          </cell>
          <cell r="R47">
            <v>36831</v>
          </cell>
          <cell r="T47">
            <v>4.666666666666667</v>
          </cell>
          <cell r="W47" t="str">
            <v>T</v>
          </cell>
        </row>
        <row r="48">
          <cell r="A48" t="str">
            <v>Chavez, Danie</v>
          </cell>
          <cell r="B48">
            <v>1062</v>
          </cell>
          <cell r="C48" t="str">
            <v>Fire</v>
          </cell>
          <cell r="G48" t="str">
            <v>Reserve Firefighter</v>
          </cell>
          <cell r="H48">
            <v>614</v>
          </cell>
          <cell r="I48" t="str">
            <v>Reserve Firefighter</v>
          </cell>
          <cell r="K48">
            <v>1728</v>
          </cell>
          <cell r="L48">
            <v>6</v>
          </cell>
          <cell r="M48">
            <v>1728</v>
          </cell>
          <cell r="Q48">
            <v>0.25</v>
          </cell>
          <cell r="R48">
            <v>38488</v>
          </cell>
        </row>
        <row r="49">
          <cell r="A49" t="str">
            <v>choitz, Kathryn</v>
          </cell>
          <cell r="B49">
            <v>1071</v>
          </cell>
          <cell r="C49" t="str">
            <v>Pool</v>
          </cell>
          <cell r="G49" t="str">
            <v>Recreation Speicalist</v>
          </cell>
          <cell r="H49">
            <v>504</v>
          </cell>
          <cell r="I49" t="str">
            <v xml:space="preserve">Recreation Program Specialist </v>
          </cell>
          <cell r="K49">
            <v>5760</v>
          </cell>
          <cell r="L49">
            <v>10</v>
          </cell>
          <cell r="M49">
            <v>5760</v>
          </cell>
          <cell r="Q49">
            <v>0.25</v>
          </cell>
          <cell r="R49">
            <v>38503</v>
          </cell>
        </row>
        <row r="50">
          <cell r="A50" t="str">
            <v>Choitz, Lianne</v>
          </cell>
          <cell r="B50">
            <v>1071</v>
          </cell>
          <cell r="C50" t="str">
            <v>Pool</v>
          </cell>
          <cell r="G50" t="str">
            <v>Lifeguard II</v>
          </cell>
          <cell r="H50">
            <v>505</v>
          </cell>
          <cell r="I50" t="str">
            <v>Lifeguard (P/T)</v>
          </cell>
          <cell r="K50">
            <v>5184</v>
          </cell>
          <cell r="L50">
            <v>9</v>
          </cell>
          <cell r="M50">
            <v>5184</v>
          </cell>
          <cell r="Q50">
            <v>0.25</v>
          </cell>
          <cell r="R50">
            <v>38503</v>
          </cell>
        </row>
        <row r="51">
          <cell r="A51" t="str">
            <v>Clark, James</v>
          </cell>
          <cell r="B51">
            <v>1062</v>
          </cell>
          <cell r="C51" t="str">
            <v>Fire</v>
          </cell>
          <cell r="G51" t="str">
            <v>Firefighter</v>
          </cell>
          <cell r="H51">
            <v>611</v>
          </cell>
          <cell r="I51" t="str">
            <v>Firefighter</v>
          </cell>
          <cell r="K51">
            <v>44574.9</v>
          </cell>
          <cell r="L51">
            <v>15.65</v>
          </cell>
          <cell r="M51">
            <v>41870.165999999997</v>
          </cell>
          <cell r="Q51">
            <v>1</v>
          </cell>
          <cell r="R51">
            <v>38069</v>
          </cell>
          <cell r="T51">
            <v>1.2722222222222221</v>
          </cell>
          <cell r="W51" t="str">
            <v>N</v>
          </cell>
        </row>
        <row r="52">
          <cell r="A52" t="str">
            <v>Clayborn, Casey</v>
          </cell>
          <cell r="B52">
            <v>1072</v>
          </cell>
          <cell r="C52" t="str">
            <v>Parks, Recreation &amp; Library</v>
          </cell>
          <cell r="G52" t="str">
            <v>Maintenance Worker</v>
          </cell>
          <cell r="H52">
            <v>417</v>
          </cell>
          <cell r="I52" t="str">
            <v>Maintenance Worker, Lead</v>
          </cell>
          <cell r="K52">
            <v>32510.400000000001</v>
          </cell>
          <cell r="L52">
            <v>15.63</v>
          </cell>
          <cell r="M52">
            <v>34135.920000000006</v>
          </cell>
          <cell r="Q52">
            <v>1</v>
          </cell>
          <cell r="R52">
            <v>37747</v>
          </cell>
          <cell r="T52">
            <v>2.1527777777777777</v>
          </cell>
          <cell r="W52" t="str">
            <v>R</v>
          </cell>
        </row>
        <row r="53">
          <cell r="A53" t="str">
            <v>Clement, Joseph</v>
          </cell>
          <cell r="B53">
            <v>1062</v>
          </cell>
          <cell r="C53" t="str">
            <v>Fire</v>
          </cell>
          <cell r="G53" t="str">
            <v>Reserve Firefighter</v>
          </cell>
          <cell r="H53">
            <v>614</v>
          </cell>
          <cell r="I53" t="str">
            <v>Reserve Firefighter</v>
          </cell>
          <cell r="K53">
            <v>7280</v>
          </cell>
          <cell r="L53">
            <v>7</v>
          </cell>
          <cell r="M53">
            <v>7644</v>
          </cell>
          <cell r="Q53">
            <v>0.25</v>
          </cell>
          <cell r="R53">
            <v>38382</v>
          </cell>
          <cell r="T53">
            <v>0.41944444444444445</v>
          </cell>
          <cell r="W53" t="str">
            <v>N</v>
          </cell>
        </row>
        <row r="54">
          <cell r="A54" t="str">
            <v>Cole, Virginia</v>
          </cell>
          <cell r="B54">
            <v>1077</v>
          </cell>
          <cell r="C54" t="str">
            <v>Social Services</v>
          </cell>
          <cell r="G54" t="str">
            <v>Nutrition Specialist</v>
          </cell>
          <cell r="H54">
            <v>532</v>
          </cell>
          <cell r="I54" t="str">
            <v>Nutrition Specialist</v>
          </cell>
          <cell r="K54">
            <v>27187.06</v>
          </cell>
          <cell r="L54">
            <v>14</v>
          </cell>
          <cell r="M54">
            <v>29117.3</v>
          </cell>
          <cell r="Q54">
            <v>1</v>
          </cell>
          <cell r="R54">
            <v>37348</v>
          </cell>
          <cell r="T54">
            <v>3.2472222222222222</v>
          </cell>
          <cell r="W54" t="str">
            <v>N</v>
          </cell>
        </row>
        <row r="55">
          <cell r="A55" t="str">
            <v>Como, Alan</v>
          </cell>
          <cell r="B55">
            <v>1080</v>
          </cell>
          <cell r="C55" t="str">
            <v>Community Development</v>
          </cell>
          <cell r="G55" t="str">
            <v>Planner I</v>
          </cell>
          <cell r="H55">
            <v>321</v>
          </cell>
          <cell r="I55" t="str">
            <v>Planner, Associate</v>
          </cell>
          <cell r="K55">
            <v>38640</v>
          </cell>
          <cell r="L55">
            <v>18.579999999999998</v>
          </cell>
          <cell r="M55">
            <v>40571.86</v>
          </cell>
          <cell r="Q55">
            <v>1</v>
          </cell>
          <cell r="R55">
            <v>38503</v>
          </cell>
        </row>
        <row r="56">
          <cell r="A56" t="str">
            <v>Cooper, Brian</v>
          </cell>
          <cell r="B56">
            <v>1062</v>
          </cell>
          <cell r="C56" t="str">
            <v>Fire</v>
          </cell>
          <cell r="G56" t="str">
            <v>Reserve Firefighter</v>
          </cell>
          <cell r="H56">
            <v>614</v>
          </cell>
          <cell r="I56" t="str">
            <v>Reserve Firefighter</v>
          </cell>
          <cell r="K56">
            <v>12480</v>
          </cell>
          <cell r="L56">
            <v>6</v>
          </cell>
          <cell r="M56">
            <v>13104</v>
          </cell>
          <cell r="Q56">
            <v>0.5</v>
          </cell>
          <cell r="R56">
            <v>37636</v>
          </cell>
          <cell r="T56">
            <v>2.4611111111111112</v>
          </cell>
          <cell r="W56" t="str">
            <v>N</v>
          </cell>
        </row>
        <row r="57">
          <cell r="A57" t="str">
            <v>Copeland, Dan</v>
          </cell>
          <cell r="B57">
            <v>7050</v>
          </cell>
          <cell r="C57" t="str">
            <v>Public Works - HURF</v>
          </cell>
          <cell r="G57" t="str">
            <v>Equipment Operator</v>
          </cell>
          <cell r="H57">
            <v>422</v>
          </cell>
          <cell r="I57" t="str">
            <v>Equipment Operator</v>
          </cell>
          <cell r="K57">
            <v>37858.080000000002</v>
          </cell>
          <cell r="L57">
            <v>18.201000000000001</v>
          </cell>
          <cell r="M57">
            <v>39751.089999999997</v>
          </cell>
          <cell r="Q57">
            <v>1</v>
          </cell>
          <cell r="R57">
            <v>27760</v>
          </cell>
          <cell r="T57">
            <v>29.5</v>
          </cell>
          <cell r="W57" t="str">
            <v>N</v>
          </cell>
        </row>
        <row r="58">
          <cell r="A58" t="str">
            <v>Costello, Robert</v>
          </cell>
          <cell r="B58">
            <v>1062</v>
          </cell>
          <cell r="C58" t="str">
            <v>Fire</v>
          </cell>
          <cell r="G58" t="str">
            <v>Fire Marshal</v>
          </cell>
          <cell r="H58">
            <v>603</v>
          </cell>
          <cell r="I58" t="str">
            <v>Fire Marshal</v>
          </cell>
          <cell r="K58">
            <v>56645.06</v>
          </cell>
          <cell r="L58">
            <v>27.2332</v>
          </cell>
          <cell r="M58">
            <v>56045.392</v>
          </cell>
          <cell r="Q58">
            <v>1</v>
          </cell>
          <cell r="R58">
            <v>38182</v>
          </cell>
          <cell r="T58">
            <v>0.96388888888888891</v>
          </cell>
          <cell r="W58" t="str">
            <v>N</v>
          </cell>
        </row>
        <row r="59">
          <cell r="A59" t="str">
            <v>Cross, Joseph</v>
          </cell>
          <cell r="B59">
            <v>1072</v>
          </cell>
          <cell r="C59" t="str">
            <v>Recreation</v>
          </cell>
          <cell r="G59" t="str">
            <v>Recreation Bus Driver</v>
          </cell>
          <cell r="K59">
            <v>6336</v>
          </cell>
          <cell r="L59">
            <v>11</v>
          </cell>
          <cell r="M59">
            <v>6336</v>
          </cell>
          <cell r="Q59">
            <v>0.25</v>
          </cell>
          <cell r="R59">
            <v>38503</v>
          </cell>
        </row>
        <row r="60">
          <cell r="A60" t="str">
            <v>Cross, Rebekah</v>
          </cell>
          <cell r="B60">
            <v>1071</v>
          </cell>
          <cell r="C60" t="str">
            <v>Pool</v>
          </cell>
          <cell r="G60" t="str">
            <v>Lifeguard I</v>
          </cell>
          <cell r="H60">
            <v>505</v>
          </cell>
          <cell r="I60" t="str">
            <v>Lifeguard (P/T)</v>
          </cell>
          <cell r="K60">
            <v>4608</v>
          </cell>
          <cell r="L60">
            <v>8</v>
          </cell>
          <cell r="M60">
            <v>4608</v>
          </cell>
          <cell r="Q60">
            <v>0.25</v>
          </cell>
          <cell r="R60">
            <v>38503</v>
          </cell>
        </row>
        <row r="61">
          <cell r="A61" t="str">
            <v>Crotteau, William</v>
          </cell>
          <cell r="B61">
            <v>1060</v>
          </cell>
          <cell r="C61" t="str">
            <v>Police</v>
          </cell>
          <cell r="G61" t="str">
            <v>Detective</v>
          </cell>
          <cell r="H61">
            <v>711</v>
          </cell>
          <cell r="I61" t="str">
            <v>Police Officer</v>
          </cell>
          <cell r="K61">
            <v>47372.83</v>
          </cell>
          <cell r="L61">
            <v>24.39</v>
          </cell>
          <cell r="M61">
            <v>50736.19</v>
          </cell>
          <cell r="Q61">
            <v>1</v>
          </cell>
          <cell r="R61">
            <v>36682</v>
          </cell>
          <cell r="T61">
            <v>5.072222222222222</v>
          </cell>
          <cell r="W61" t="str">
            <v>R</v>
          </cell>
        </row>
        <row r="62">
          <cell r="A62" t="str">
            <v>Cueva, Nelson</v>
          </cell>
          <cell r="B62">
            <v>1083</v>
          </cell>
          <cell r="C62" t="str">
            <v>Information Technology</v>
          </cell>
          <cell r="G62" t="str">
            <v>Support Specialist</v>
          </cell>
          <cell r="H62">
            <v>312</v>
          </cell>
          <cell r="I62" t="str">
            <v>IT Support Specialist</v>
          </cell>
          <cell r="K62">
            <v>32448</v>
          </cell>
          <cell r="L62">
            <v>15.6</v>
          </cell>
          <cell r="M62">
            <v>34070.400000000001</v>
          </cell>
          <cell r="Q62">
            <v>1</v>
          </cell>
          <cell r="R62">
            <v>38257</v>
          </cell>
          <cell r="T62">
            <v>0.76111111111111107</v>
          </cell>
          <cell r="W62" t="str">
            <v>T</v>
          </cell>
        </row>
        <row r="63">
          <cell r="A63" t="str">
            <v>Dalke, Kristina</v>
          </cell>
          <cell r="B63">
            <v>1071</v>
          </cell>
          <cell r="C63" t="str">
            <v>Pool</v>
          </cell>
          <cell r="G63" t="str">
            <v>Lifeguard I</v>
          </cell>
          <cell r="H63">
            <v>505</v>
          </cell>
          <cell r="I63" t="str">
            <v>Lifeguard (P/T)</v>
          </cell>
          <cell r="K63">
            <v>4608</v>
          </cell>
          <cell r="L63">
            <v>8</v>
          </cell>
          <cell r="M63">
            <v>4608</v>
          </cell>
          <cell r="Q63">
            <v>0.25</v>
          </cell>
          <cell r="R63">
            <v>38503</v>
          </cell>
        </row>
        <row r="64">
          <cell r="A64" t="str">
            <v>Davis, Ashley</v>
          </cell>
          <cell r="B64">
            <v>1071</v>
          </cell>
          <cell r="C64" t="str">
            <v>Pool</v>
          </cell>
          <cell r="G64" t="str">
            <v>Lifeguard I</v>
          </cell>
          <cell r="H64">
            <v>505</v>
          </cell>
          <cell r="I64" t="str">
            <v>Lifeguard (P/T)</v>
          </cell>
          <cell r="K64">
            <v>4608</v>
          </cell>
          <cell r="L64">
            <v>8</v>
          </cell>
          <cell r="M64">
            <v>4608</v>
          </cell>
          <cell r="Q64">
            <v>0.25</v>
          </cell>
          <cell r="R64">
            <v>38503</v>
          </cell>
        </row>
        <row r="65">
          <cell r="A65" t="str">
            <v>Davis, Randey</v>
          </cell>
          <cell r="B65">
            <v>1071</v>
          </cell>
          <cell r="C65" t="str">
            <v>Pool</v>
          </cell>
          <cell r="G65" t="str">
            <v>Lifeguard II</v>
          </cell>
          <cell r="H65">
            <v>505</v>
          </cell>
          <cell r="I65" t="str">
            <v>Lifeguard (P/T)</v>
          </cell>
          <cell r="K65">
            <v>5184</v>
          </cell>
          <cell r="L65">
            <v>9</v>
          </cell>
          <cell r="M65">
            <v>5184</v>
          </cell>
          <cell r="Q65">
            <v>0.25</v>
          </cell>
          <cell r="R65">
            <v>38503</v>
          </cell>
        </row>
        <row r="66">
          <cell r="A66" t="str">
            <v>Davis, William</v>
          </cell>
          <cell r="B66">
            <v>1062</v>
          </cell>
          <cell r="C66" t="str">
            <v>Fire</v>
          </cell>
          <cell r="G66" t="str">
            <v>Reserve Firefighter</v>
          </cell>
          <cell r="H66">
            <v>614</v>
          </cell>
          <cell r="I66" t="str">
            <v>Reserve Firefighter</v>
          </cell>
          <cell r="K66">
            <v>1728</v>
          </cell>
          <cell r="L66">
            <v>6</v>
          </cell>
          <cell r="M66">
            <v>1728</v>
          </cell>
          <cell r="Q66">
            <v>0.25</v>
          </cell>
          <cell r="R66" t="str">
            <v>516/05</v>
          </cell>
        </row>
        <row r="67">
          <cell r="A67" t="str">
            <v>Demby, Eddie</v>
          </cell>
          <cell r="B67">
            <v>1077</v>
          </cell>
          <cell r="C67" t="str">
            <v>Social Services</v>
          </cell>
          <cell r="G67" t="str">
            <v>Social Service Specialist</v>
          </cell>
          <cell r="H67">
            <v>522</v>
          </cell>
          <cell r="I67" t="str">
            <v>Social Services Specialist P/T</v>
          </cell>
          <cell r="K67">
            <v>8183.97</v>
          </cell>
          <cell r="L67">
            <v>7.8692000000000002</v>
          </cell>
          <cell r="M67">
            <v>8545.89</v>
          </cell>
          <cell r="Q67">
            <v>0.35</v>
          </cell>
          <cell r="R67">
            <v>37369</v>
          </cell>
          <cell r="T67">
            <v>3.1888888888888891</v>
          </cell>
          <cell r="W67" t="str">
            <v>T</v>
          </cell>
        </row>
        <row r="68">
          <cell r="A68" t="str">
            <v>Denemy, Terry</v>
          </cell>
          <cell r="B68">
            <v>1080</v>
          </cell>
          <cell r="C68" t="str">
            <v>Community Development</v>
          </cell>
          <cell r="G68" t="str">
            <v>Permit Tech/Clerk I</v>
          </cell>
          <cell r="H68">
            <v>129</v>
          </cell>
          <cell r="I68" t="str">
            <v>Permit and Licensing Supervisor</v>
          </cell>
          <cell r="K68">
            <v>28146.77</v>
          </cell>
          <cell r="L68">
            <v>13.5321</v>
          </cell>
          <cell r="M68">
            <v>29554.108500000002</v>
          </cell>
          <cell r="Q68">
            <v>1</v>
          </cell>
          <cell r="R68">
            <v>38169</v>
          </cell>
          <cell r="T68">
            <v>1</v>
          </cell>
          <cell r="W68" t="str">
            <v>R</v>
          </cell>
        </row>
        <row r="69">
          <cell r="A69" t="str">
            <v>Dimas, Adam</v>
          </cell>
          <cell r="B69">
            <v>1062</v>
          </cell>
          <cell r="C69" t="str">
            <v>Fire</v>
          </cell>
          <cell r="G69" t="str">
            <v>Reserve Firefighter</v>
          </cell>
          <cell r="H69">
            <v>614</v>
          </cell>
          <cell r="I69" t="str">
            <v>Reserve Firefighter</v>
          </cell>
          <cell r="K69">
            <v>33571.199999999997</v>
          </cell>
          <cell r="L69">
            <v>16.14</v>
          </cell>
          <cell r="M69">
            <v>35249.760000000002</v>
          </cell>
          <cell r="Q69">
            <v>1</v>
          </cell>
          <cell r="R69">
            <v>37302</v>
          </cell>
          <cell r="T69">
            <v>3.3777777777777778</v>
          </cell>
          <cell r="W69" t="str">
            <v>N</v>
          </cell>
        </row>
        <row r="70">
          <cell r="A70" t="str">
            <v>Doerr, Jeffrey</v>
          </cell>
          <cell r="B70">
            <v>1062</v>
          </cell>
          <cell r="C70" t="str">
            <v>Fire</v>
          </cell>
          <cell r="G70" t="str">
            <v>Firefighter</v>
          </cell>
          <cell r="H70">
            <v>611</v>
          </cell>
          <cell r="I70" t="str">
            <v>Firefighter</v>
          </cell>
          <cell r="K70">
            <v>43700.94</v>
          </cell>
          <cell r="L70">
            <v>14.6157</v>
          </cell>
          <cell r="M70">
            <v>40952.535000000003</v>
          </cell>
          <cell r="Q70">
            <v>1</v>
          </cell>
          <cell r="R70">
            <v>37408</v>
          </cell>
          <cell r="T70">
            <v>3.0833333333333335</v>
          </cell>
          <cell r="W70" t="str">
            <v>N</v>
          </cell>
        </row>
        <row r="71">
          <cell r="A71" t="str">
            <v>Dominguez, Marina</v>
          </cell>
          <cell r="B71">
            <v>1060</v>
          </cell>
          <cell r="C71" t="str">
            <v>Police</v>
          </cell>
          <cell r="G71" t="str">
            <v>Police Officer</v>
          </cell>
          <cell r="H71">
            <v>711</v>
          </cell>
          <cell r="I71" t="str">
            <v>Police Officer</v>
          </cell>
          <cell r="K71">
            <v>39832.42</v>
          </cell>
          <cell r="L71">
            <v>19.150200000000002</v>
          </cell>
          <cell r="M71">
            <v>41824.019999999997</v>
          </cell>
          <cell r="Q71">
            <v>1</v>
          </cell>
          <cell r="R71">
            <v>37557</v>
          </cell>
          <cell r="T71">
            <v>2.6749999999999998</v>
          </cell>
          <cell r="W71" t="str">
            <v>N</v>
          </cell>
        </row>
        <row r="72">
          <cell r="A72" t="str">
            <v>Dowdy, Ian</v>
          </cell>
          <cell r="B72">
            <v>1080</v>
          </cell>
          <cell r="C72" t="str">
            <v>Community Development</v>
          </cell>
          <cell r="G72" t="str">
            <v>Planner I</v>
          </cell>
          <cell r="H72">
            <v>321</v>
          </cell>
          <cell r="I72" t="str">
            <v>Planner, Associate</v>
          </cell>
          <cell r="K72">
            <v>39799.199999999997</v>
          </cell>
          <cell r="L72">
            <v>19.1342</v>
          </cell>
          <cell r="M72">
            <v>41789.07</v>
          </cell>
          <cell r="Q72">
            <v>1</v>
          </cell>
          <cell r="R72">
            <v>38194</v>
          </cell>
          <cell r="T72">
            <v>0.93055555555555558</v>
          </cell>
          <cell r="W72" t="str">
            <v>T</v>
          </cell>
        </row>
        <row r="73">
          <cell r="A73" t="str">
            <v>Drescher, Terry</v>
          </cell>
          <cell r="B73">
            <v>1062</v>
          </cell>
          <cell r="C73" t="str">
            <v>Fire</v>
          </cell>
          <cell r="G73" t="str">
            <v>Reserve Firefighter</v>
          </cell>
          <cell r="H73">
            <v>614</v>
          </cell>
          <cell r="I73" t="str">
            <v>Reserve Firefighter</v>
          </cell>
          <cell r="K73">
            <v>10192</v>
          </cell>
          <cell r="L73">
            <v>7</v>
          </cell>
          <cell r="M73">
            <v>10701.6</v>
          </cell>
          <cell r="Q73">
            <v>0.4</v>
          </cell>
          <cell r="R73">
            <v>38382</v>
          </cell>
          <cell r="T73">
            <v>0.41944444444444445</v>
          </cell>
          <cell r="W73" t="str">
            <v>N</v>
          </cell>
        </row>
        <row r="74">
          <cell r="A74" t="str">
            <v>Dubois, David</v>
          </cell>
          <cell r="B74">
            <v>1062</v>
          </cell>
          <cell r="C74" t="str">
            <v>Fire</v>
          </cell>
          <cell r="G74" t="str">
            <v>Deputy Chief</v>
          </cell>
          <cell r="H74">
            <v>604</v>
          </cell>
          <cell r="I74" t="str">
            <v>Fire Deputy Chief</v>
          </cell>
          <cell r="K74">
            <v>70858.52</v>
          </cell>
          <cell r="L74">
            <v>22.57</v>
          </cell>
          <cell r="M74">
            <v>70858.52</v>
          </cell>
          <cell r="Q74">
            <v>1</v>
          </cell>
          <cell r="R74">
            <v>38203</v>
          </cell>
          <cell r="T74">
            <v>0.90833333333333333</v>
          </cell>
          <cell r="W74" t="str">
            <v>T</v>
          </cell>
        </row>
        <row r="75">
          <cell r="A75" t="str">
            <v>Dubois, Michael</v>
          </cell>
          <cell r="B75">
            <v>1062</v>
          </cell>
          <cell r="C75" t="str">
            <v>Fire</v>
          </cell>
          <cell r="G75" t="str">
            <v>Captain</v>
          </cell>
          <cell r="H75">
            <v>613</v>
          </cell>
          <cell r="I75" t="str">
            <v>Fire Captain</v>
          </cell>
          <cell r="K75">
            <v>33571.199999999997</v>
          </cell>
          <cell r="L75">
            <v>16.14</v>
          </cell>
          <cell r="M75">
            <v>35249.760000000002</v>
          </cell>
          <cell r="Q75">
            <v>0.5</v>
          </cell>
          <cell r="R75">
            <v>38061</v>
          </cell>
          <cell r="T75">
            <v>1.2944444444444445</v>
          </cell>
          <cell r="W75" t="str">
            <v>T</v>
          </cell>
        </row>
        <row r="76">
          <cell r="A76" t="str">
            <v>Edmisten, Catherine</v>
          </cell>
          <cell r="B76">
            <v>1060</v>
          </cell>
          <cell r="C76" t="str">
            <v>Police</v>
          </cell>
          <cell r="G76" t="str">
            <v>Police Officer</v>
          </cell>
          <cell r="H76">
            <v>711</v>
          </cell>
          <cell r="I76" t="str">
            <v>Police Officer</v>
          </cell>
          <cell r="K76">
            <v>39062.400000000001</v>
          </cell>
          <cell r="L76">
            <v>18.78</v>
          </cell>
          <cell r="M76">
            <v>41015.520000000004</v>
          </cell>
          <cell r="Q76">
            <v>1</v>
          </cell>
          <cell r="R76">
            <v>37914</v>
          </cell>
          <cell r="T76">
            <v>1.6972222222222222</v>
          </cell>
          <cell r="W76" t="str">
            <v>N</v>
          </cell>
        </row>
        <row r="77">
          <cell r="A77" t="str">
            <v>Egherman, Monte</v>
          </cell>
          <cell r="B77">
            <v>1062</v>
          </cell>
          <cell r="C77" t="str">
            <v>Fire</v>
          </cell>
          <cell r="G77" t="str">
            <v>Deputy Chief</v>
          </cell>
          <cell r="H77">
            <v>604</v>
          </cell>
          <cell r="I77" t="str">
            <v>Fire Deputy Chief</v>
          </cell>
          <cell r="K77">
            <v>75958.259999999995</v>
          </cell>
          <cell r="L77">
            <v>23.72</v>
          </cell>
          <cell r="M77">
            <v>75958.259999999995</v>
          </cell>
          <cell r="Q77">
            <v>1</v>
          </cell>
          <cell r="R77">
            <v>36844</v>
          </cell>
          <cell r="T77">
            <v>4.6305555555555555</v>
          </cell>
          <cell r="W77" t="str">
            <v>T</v>
          </cell>
        </row>
        <row r="78">
          <cell r="A78" t="str">
            <v>Ellsworth, Todd</v>
          </cell>
          <cell r="B78">
            <v>1074</v>
          </cell>
          <cell r="C78" t="str">
            <v>Public Works - Veh. Maint.</v>
          </cell>
          <cell r="G78" t="str">
            <v>Auto Mechanic</v>
          </cell>
          <cell r="H78">
            <v>424</v>
          </cell>
          <cell r="I78" t="str">
            <v>Auto Mechanic</v>
          </cell>
          <cell r="K78">
            <v>38434.660000000003</v>
          </cell>
          <cell r="L78">
            <v>19.79</v>
          </cell>
          <cell r="M78">
            <v>41163.620000000003</v>
          </cell>
          <cell r="Q78">
            <v>1</v>
          </cell>
          <cell r="R78">
            <v>36977</v>
          </cell>
          <cell r="T78">
            <v>4.2611111111111111</v>
          </cell>
          <cell r="W78" t="str">
            <v>N</v>
          </cell>
        </row>
        <row r="79">
          <cell r="A79" t="str">
            <v>Emmons, Genevieve</v>
          </cell>
          <cell r="B79">
            <v>1072</v>
          </cell>
          <cell r="C79" t="str">
            <v>Recreation</v>
          </cell>
          <cell r="G79" t="str">
            <v>Recreation Speicalist</v>
          </cell>
          <cell r="H79">
            <v>504</v>
          </cell>
          <cell r="I79" t="str">
            <v xml:space="preserve">Recreation Program Specialist </v>
          </cell>
          <cell r="K79">
            <v>5760</v>
          </cell>
          <cell r="L79">
            <v>10</v>
          </cell>
          <cell r="M79">
            <v>5760</v>
          </cell>
          <cell r="Q79">
            <v>0.25</v>
          </cell>
          <cell r="R79">
            <v>38503</v>
          </cell>
        </row>
        <row r="80">
          <cell r="A80" t="str">
            <v>Esh, Stuart</v>
          </cell>
          <cell r="B80">
            <v>1062</v>
          </cell>
          <cell r="C80" t="str">
            <v>Fire</v>
          </cell>
          <cell r="G80" t="str">
            <v>Captain</v>
          </cell>
          <cell r="H80">
            <v>613</v>
          </cell>
          <cell r="I80" t="str">
            <v>Fire Captain</v>
          </cell>
          <cell r="K80">
            <v>61132.05</v>
          </cell>
          <cell r="L80">
            <v>20.445499999999999</v>
          </cell>
          <cell r="M80">
            <v>59255.222000000002</v>
          </cell>
          <cell r="Q80">
            <v>1</v>
          </cell>
          <cell r="R80">
            <v>37109</v>
          </cell>
          <cell r="T80">
            <v>3.9027777777777777</v>
          </cell>
          <cell r="W80" t="str">
            <v>T</v>
          </cell>
        </row>
        <row r="81">
          <cell r="A81" t="str">
            <v>Estrada, Stacie</v>
          </cell>
          <cell r="B81">
            <v>1072</v>
          </cell>
          <cell r="C81" t="str">
            <v>Recreation</v>
          </cell>
          <cell r="G81" t="str">
            <v>Recreation Aide</v>
          </cell>
          <cell r="H81">
            <v>508</v>
          </cell>
          <cell r="I81" t="str">
            <v>Recreation Aide</v>
          </cell>
          <cell r="K81">
            <v>4608</v>
          </cell>
          <cell r="L81">
            <v>8</v>
          </cell>
          <cell r="M81">
            <v>4608</v>
          </cell>
          <cell r="Q81">
            <v>0.25</v>
          </cell>
          <cell r="R81">
            <v>38503</v>
          </cell>
        </row>
        <row r="82">
          <cell r="A82" t="str">
            <v>Ezell, Wyatt</v>
          </cell>
          <cell r="B82">
            <v>1060</v>
          </cell>
          <cell r="C82" t="str">
            <v>Police</v>
          </cell>
          <cell r="G82" t="str">
            <v>Police Officer</v>
          </cell>
          <cell r="H82">
            <v>711</v>
          </cell>
          <cell r="I82" t="str">
            <v>Police Officer</v>
          </cell>
          <cell r="K82">
            <v>43235.92</v>
          </cell>
          <cell r="L82">
            <v>22.26</v>
          </cell>
          <cell r="M82">
            <v>46305.58</v>
          </cell>
          <cell r="Q82">
            <v>1</v>
          </cell>
          <cell r="R82">
            <v>35968</v>
          </cell>
          <cell r="T82">
            <v>7.0250000000000004</v>
          </cell>
          <cell r="W82" t="str">
            <v>N</v>
          </cell>
        </row>
        <row r="83">
          <cell r="A83" t="str">
            <v>Filer, Jamie</v>
          </cell>
          <cell r="B83">
            <v>1072</v>
          </cell>
          <cell r="C83" t="str">
            <v>Recreation</v>
          </cell>
          <cell r="G83" t="str">
            <v>Recreation Aide</v>
          </cell>
          <cell r="H83">
            <v>508</v>
          </cell>
          <cell r="I83" t="str">
            <v>Recreation Aide</v>
          </cell>
          <cell r="K83">
            <v>4608</v>
          </cell>
          <cell r="L83">
            <v>8</v>
          </cell>
          <cell r="M83">
            <v>4608</v>
          </cell>
          <cell r="Q83">
            <v>0.25</v>
          </cell>
          <cell r="R83">
            <v>38503</v>
          </cell>
        </row>
        <row r="84">
          <cell r="A84" t="str">
            <v>Fitzpatrick, Timothy</v>
          </cell>
          <cell r="B84">
            <v>1060</v>
          </cell>
          <cell r="C84" t="str">
            <v>Police</v>
          </cell>
          <cell r="G84" t="str">
            <v>Police Commander</v>
          </cell>
          <cell r="H84">
            <v>701</v>
          </cell>
          <cell r="I84" t="str">
            <v>Police Commander</v>
          </cell>
          <cell r="K84">
            <v>67400.898000000001</v>
          </cell>
          <cell r="L84">
            <v>34.020000000000003</v>
          </cell>
          <cell r="M84">
            <v>70770.960000000006</v>
          </cell>
          <cell r="Q84">
            <v>1</v>
          </cell>
          <cell r="R84">
            <v>35968</v>
          </cell>
          <cell r="T84">
            <v>7.0250000000000004</v>
          </cell>
          <cell r="W84" t="str">
            <v>N</v>
          </cell>
        </row>
        <row r="85">
          <cell r="A85" t="str">
            <v>Ford, Theresa</v>
          </cell>
          <cell r="B85">
            <v>1080</v>
          </cell>
          <cell r="C85" t="str">
            <v>Community Development</v>
          </cell>
          <cell r="G85" t="str">
            <v>Permit Assistant</v>
          </cell>
          <cell r="H85">
            <v>128</v>
          </cell>
          <cell r="I85" t="str">
            <v>Permit and Licensing Clerk</v>
          </cell>
          <cell r="K85">
            <v>20800</v>
          </cell>
          <cell r="L85">
            <v>10</v>
          </cell>
          <cell r="M85">
            <v>29481</v>
          </cell>
          <cell r="Q85">
            <v>1</v>
          </cell>
          <cell r="R85">
            <v>38495</v>
          </cell>
          <cell r="S85">
            <v>38564</v>
          </cell>
          <cell r="T85">
            <v>0.25</v>
          </cell>
          <cell r="U85" t="str">
            <v>N</v>
          </cell>
        </row>
        <row r="86">
          <cell r="A86" t="str">
            <v>Franco, Nathaniel</v>
          </cell>
          <cell r="B86">
            <v>1062</v>
          </cell>
          <cell r="C86" t="str">
            <v>Fire</v>
          </cell>
          <cell r="G86" t="str">
            <v>Captain</v>
          </cell>
          <cell r="H86">
            <v>613</v>
          </cell>
          <cell r="I86" t="str">
            <v>Fire Captain</v>
          </cell>
          <cell r="K86">
            <v>33571.199999999997</v>
          </cell>
          <cell r="L86">
            <v>16.14</v>
          </cell>
          <cell r="M86">
            <v>35249.760000000002</v>
          </cell>
          <cell r="Q86">
            <v>0.5</v>
          </cell>
          <cell r="R86">
            <v>36844</v>
          </cell>
          <cell r="T86">
            <v>4.6305555555555555</v>
          </cell>
          <cell r="W86" t="str">
            <v>T</v>
          </cell>
        </row>
        <row r="87">
          <cell r="A87" t="str">
            <v>Frazier, Joseph</v>
          </cell>
          <cell r="B87">
            <v>1062</v>
          </cell>
          <cell r="C87" t="str">
            <v>Fire</v>
          </cell>
          <cell r="G87" t="str">
            <v>Reserve Firefighter</v>
          </cell>
          <cell r="H87">
            <v>614</v>
          </cell>
          <cell r="I87" t="str">
            <v>Reserve Firefighter</v>
          </cell>
          <cell r="K87">
            <v>12480</v>
          </cell>
          <cell r="L87">
            <v>6</v>
          </cell>
          <cell r="M87">
            <v>13104</v>
          </cell>
          <cell r="Q87">
            <v>0.5</v>
          </cell>
          <cell r="R87">
            <v>37636</v>
          </cell>
          <cell r="T87">
            <v>2.4611111111111112</v>
          </cell>
          <cell r="W87" t="str">
            <v>N</v>
          </cell>
        </row>
        <row r="88">
          <cell r="A88" t="str">
            <v>Fuller, Blane</v>
          </cell>
          <cell r="B88">
            <v>1060</v>
          </cell>
          <cell r="C88" t="str">
            <v>Police</v>
          </cell>
          <cell r="G88" t="str">
            <v>Community Ser Officer</v>
          </cell>
          <cell r="H88">
            <v>729</v>
          </cell>
          <cell r="I88" t="str">
            <v>Animal Control Officer</v>
          </cell>
          <cell r="K88">
            <v>37271.519999999997</v>
          </cell>
          <cell r="L88">
            <v>17.919</v>
          </cell>
          <cell r="M88">
            <v>39135.199999999997</v>
          </cell>
          <cell r="Q88">
            <v>1</v>
          </cell>
          <cell r="R88">
            <v>35353</v>
          </cell>
          <cell r="T88">
            <v>8.7111111111111104</v>
          </cell>
          <cell r="W88" t="str">
            <v>T</v>
          </cell>
        </row>
        <row r="89">
          <cell r="A89" t="str">
            <v>Galbraith, Shaun</v>
          </cell>
          <cell r="B89">
            <v>1062</v>
          </cell>
          <cell r="C89" t="str">
            <v>Fire</v>
          </cell>
          <cell r="G89" t="str">
            <v>Reserve Firefighter</v>
          </cell>
          <cell r="H89">
            <v>614</v>
          </cell>
          <cell r="I89" t="str">
            <v>Reserve Firefighter</v>
          </cell>
          <cell r="K89">
            <v>12480</v>
          </cell>
          <cell r="L89">
            <v>6</v>
          </cell>
          <cell r="M89">
            <v>13104</v>
          </cell>
          <cell r="Q89">
            <v>0.5</v>
          </cell>
          <cell r="R89">
            <v>38200</v>
          </cell>
          <cell r="T89">
            <v>0.91666666666666663</v>
          </cell>
          <cell r="W89" t="str">
            <v>N</v>
          </cell>
        </row>
        <row r="90">
          <cell r="A90" t="str">
            <v>Galligan, Nade</v>
          </cell>
          <cell r="B90">
            <v>1062</v>
          </cell>
          <cell r="C90" t="str">
            <v>fire</v>
          </cell>
          <cell r="G90" t="str">
            <v>Reserve Firefighter</v>
          </cell>
          <cell r="H90">
            <v>614</v>
          </cell>
          <cell r="I90" t="str">
            <v>Reserve Firefighter</v>
          </cell>
          <cell r="K90">
            <v>1728</v>
          </cell>
          <cell r="L90">
            <v>6</v>
          </cell>
          <cell r="M90">
            <v>1728</v>
          </cell>
          <cell r="Q90">
            <v>0.25</v>
          </cell>
          <cell r="R90">
            <v>38488</v>
          </cell>
        </row>
        <row r="91">
          <cell r="A91" t="str">
            <v>Garcia, Cynthia</v>
          </cell>
          <cell r="B91">
            <v>1072</v>
          </cell>
          <cell r="C91" t="str">
            <v>Parks, Recreation &amp; Library</v>
          </cell>
          <cell r="G91" t="str">
            <v>Library Aide</v>
          </cell>
          <cell r="H91">
            <v>512</v>
          </cell>
          <cell r="I91" t="str">
            <v>Library Aide P/T</v>
          </cell>
          <cell r="K91">
            <v>8320</v>
          </cell>
          <cell r="L91">
            <v>8.4</v>
          </cell>
          <cell r="M91">
            <v>17472</v>
          </cell>
          <cell r="Q91">
            <v>0.33</v>
          </cell>
          <cell r="R91">
            <v>37866</v>
          </cell>
          <cell r="T91">
            <v>1.8305555555555555</v>
          </cell>
          <cell r="W91" t="str">
            <v>R</v>
          </cell>
        </row>
        <row r="92">
          <cell r="A92" t="str">
            <v>Garcia, Juan</v>
          </cell>
          <cell r="B92">
            <v>6050</v>
          </cell>
          <cell r="C92" t="str">
            <v>Public Works - Sewer</v>
          </cell>
          <cell r="G92" t="str">
            <v>Foreman</v>
          </cell>
          <cell r="H92">
            <v>433</v>
          </cell>
          <cell r="I92" t="str">
            <v>Utilities Maintenance Foreman</v>
          </cell>
          <cell r="K92">
            <v>44263.65</v>
          </cell>
          <cell r="L92">
            <v>21.2806</v>
          </cell>
          <cell r="M92">
            <v>46476.77</v>
          </cell>
          <cell r="Q92">
            <v>1</v>
          </cell>
          <cell r="R92">
            <v>28902</v>
          </cell>
          <cell r="T92">
            <v>26.375</v>
          </cell>
          <cell r="W92" t="str">
            <v>T</v>
          </cell>
        </row>
        <row r="93">
          <cell r="A93" t="str">
            <v>Garrison, Jamie</v>
          </cell>
          <cell r="B93">
            <v>1060</v>
          </cell>
          <cell r="C93" t="str">
            <v>Police</v>
          </cell>
          <cell r="G93" t="str">
            <v>Dispatcher</v>
          </cell>
          <cell r="H93">
            <v>721</v>
          </cell>
          <cell r="I93" t="str">
            <v>Public Safety Dispatcher</v>
          </cell>
          <cell r="K93">
            <v>32231.47</v>
          </cell>
          <cell r="L93">
            <v>15.495900000000001</v>
          </cell>
          <cell r="M93">
            <v>33843.06</v>
          </cell>
          <cell r="Q93">
            <v>1</v>
          </cell>
          <cell r="R93">
            <v>37858</v>
          </cell>
          <cell r="T93">
            <v>1.85</v>
          </cell>
          <cell r="W93" t="str">
            <v>T</v>
          </cell>
        </row>
        <row r="94">
          <cell r="A94" t="str">
            <v>Garrison, Linda</v>
          </cell>
          <cell r="B94">
            <v>1053</v>
          </cell>
          <cell r="C94" t="str">
            <v>Town Clerk</v>
          </cell>
          <cell r="G94" t="str">
            <v>Town Clerk</v>
          </cell>
          <cell r="H94">
            <v>201</v>
          </cell>
          <cell r="I94" t="str">
            <v>Town Clerk</v>
          </cell>
          <cell r="K94">
            <v>68371.259999999995</v>
          </cell>
          <cell r="L94">
            <v>32.870800000000003</v>
          </cell>
          <cell r="M94">
            <v>71789.740000000005</v>
          </cell>
          <cell r="Q94">
            <v>1</v>
          </cell>
          <cell r="R94">
            <v>30621</v>
          </cell>
          <cell r="T94">
            <v>21.666666666666668</v>
          </cell>
          <cell r="W94" t="str">
            <v>N</v>
          </cell>
        </row>
        <row r="95">
          <cell r="A95" t="str">
            <v>Garza, Derek</v>
          </cell>
          <cell r="B95">
            <v>6050</v>
          </cell>
          <cell r="C95" t="str">
            <v>Public Works - Sewer</v>
          </cell>
          <cell r="G95" t="str">
            <v>Maintenance Worker</v>
          </cell>
          <cell r="H95">
            <v>431</v>
          </cell>
          <cell r="I95" t="str">
            <v>Utilities Maintenance Worker</v>
          </cell>
          <cell r="K95">
            <v>29479.008000000002</v>
          </cell>
          <cell r="L95">
            <v>13.8947</v>
          </cell>
          <cell r="M95">
            <v>30952.9</v>
          </cell>
          <cell r="Q95">
            <v>1</v>
          </cell>
          <cell r="R95">
            <v>37306</v>
          </cell>
          <cell r="T95">
            <v>3.3666666666666667</v>
          </cell>
          <cell r="W95" t="str">
            <v>R</v>
          </cell>
        </row>
        <row r="96">
          <cell r="A96" t="str">
            <v>Gilliam, Chad</v>
          </cell>
          <cell r="B96">
            <v>1062</v>
          </cell>
          <cell r="C96" t="str">
            <v>Fire</v>
          </cell>
          <cell r="G96" t="str">
            <v>Captain</v>
          </cell>
          <cell r="H96">
            <v>613</v>
          </cell>
          <cell r="I96" t="str">
            <v>Fire Captain</v>
          </cell>
          <cell r="K96">
            <v>52773.88</v>
          </cell>
          <cell r="L96">
            <v>19.029</v>
          </cell>
          <cell r="M96">
            <v>56896.71</v>
          </cell>
          <cell r="Q96">
            <v>1</v>
          </cell>
          <cell r="R96">
            <v>36831</v>
          </cell>
          <cell r="T96">
            <v>4.666666666666667</v>
          </cell>
          <cell r="W96" t="str">
            <v>T</v>
          </cell>
        </row>
        <row r="97">
          <cell r="A97" t="str">
            <v>Giriffin, W. Garrett</v>
          </cell>
          <cell r="B97">
            <v>1074</v>
          </cell>
          <cell r="C97" t="str">
            <v>Public Works - Veh. Maint.</v>
          </cell>
          <cell r="G97" t="str">
            <v>Auto Mechanic</v>
          </cell>
          <cell r="H97">
            <v>424</v>
          </cell>
          <cell r="I97" t="str">
            <v>Auto Mechanic</v>
          </cell>
          <cell r="K97">
            <v>33303.089999999997</v>
          </cell>
          <cell r="L97">
            <v>16.011099999999999</v>
          </cell>
          <cell r="M97">
            <v>34968.339999999997</v>
          </cell>
          <cell r="Q97">
            <v>1</v>
          </cell>
          <cell r="R97">
            <v>38006</v>
          </cell>
          <cell r="T97">
            <v>1.4472222222222222</v>
          </cell>
          <cell r="W97" t="str">
            <v>N</v>
          </cell>
        </row>
        <row r="98">
          <cell r="A98" t="str">
            <v>Glynn, Shannon</v>
          </cell>
          <cell r="B98">
            <v>1062</v>
          </cell>
          <cell r="C98" t="str">
            <v>Fire</v>
          </cell>
          <cell r="G98" t="str">
            <v>Firefighter</v>
          </cell>
          <cell r="H98">
            <v>611</v>
          </cell>
          <cell r="I98" t="str">
            <v>Firefighter</v>
          </cell>
          <cell r="K98">
            <v>42428.1</v>
          </cell>
          <cell r="L98">
            <v>14.19</v>
          </cell>
          <cell r="M98">
            <v>39616.004999999997</v>
          </cell>
          <cell r="Q98">
            <v>1</v>
          </cell>
          <cell r="R98">
            <v>38382</v>
          </cell>
          <cell r="T98">
            <v>0.41944444444444445</v>
          </cell>
          <cell r="W98" t="str">
            <v>N</v>
          </cell>
        </row>
        <row r="99">
          <cell r="A99" t="str">
            <v>Gonzales, Joseph</v>
          </cell>
          <cell r="B99">
            <v>1072</v>
          </cell>
          <cell r="C99" t="str">
            <v>Parks, Recreation &amp; Library</v>
          </cell>
          <cell r="G99" t="str">
            <v>Recreation Coordinator</v>
          </cell>
          <cell r="H99">
            <v>501</v>
          </cell>
          <cell r="I99" t="str">
            <v>Recreation Program Coordinator</v>
          </cell>
          <cell r="K99">
            <v>34133</v>
          </cell>
          <cell r="L99">
            <v>16.41</v>
          </cell>
          <cell r="M99">
            <v>35839.440000000002</v>
          </cell>
          <cell r="Q99">
            <v>1</v>
          </cell>
          <cell r="R99">
            <v>38439</v>
          </cell>
        </row>
        <row r="100">
          <cell r="A100" t="str">
            <v>Gower, Clint</v>
          </cell>
          <cell r="B100">
            <v>1062</v>
          </cell>
          <cell r="C100" t="str">
            <v>Fire</v>
          </cell>
          <cell r="G100" t="str">
            <v>Reserve Firefighter</v>
          </cell>
          <cell r="H100">
            <v>614</v>
          </cell>
          <cell r="I100" t="str">
            <v>Reserve Firefighter</v>
          </cell>
          <cell r="K100">
            <v>1728</v>
          </cell>
          <cell r="L100">
            <v>6</v>
          </cell>
          <cell r="M100">
            <v>1728</v>
          </cell>
          <cell r="Q100">
            <v>0.25</v>
          </cell>
          <cell r="R100">
            <v>38488</v>
          </cell>
        </row>
        <row r="101">
          <cell r="A101" t="str">
            <v>Grayson, Terrilouise</v>
          </cell>
          <cell r="B101">
            <v>1072</v>
          </cell>
          <cell r="C101" t="str">
            <v>Recreation</v>
          </cell>
          <cell r="G101" t="str">
            <v>Recreation Aide</v>
          </cell>
          <cell r="H101">
            <v>508</v>
          </cell>
          <cell r="I101" t="str">
            <v>Recreation Aide</v>
          </cell>
          <cell r="K101">
            <v>4608</v>
          </cell>
          <cell r="L101">
            <v>8</v>
          </cell>
          <cell r="M101">
            <v>4608</v>
          </cell>
          <cell r="Q101">
            <v>0.25</v>
          </cell>
          <cell r="R101">
            <v>38503</v>
          </cell>
        </row>
        <row r="102">
          <cell r="A102" t="str">
            <v>Greene, Jessica</v>
          </cell>
          <cell r="B102">
            <v>1072</v>
          </cell>
          <cell r="C102" t="str">
            <v>Recreation</v>
          </cell>
          <cell r="G102" t="str">
            <v>Recreation Aide</v>
          </cell>
          <cell r="H102">
            <v>508</v>
          </cell>
          <cell r="I102" t="str">
            <v>Recreation Aide</v>
          </cell>
          <cell r="K102">
            <v>4160</v>
          </cell>
          <cell r="L102">
            <v>8</v>
          </cell>
          <cell r="M102">
            <v>4160</v>
          </cell>
          <cell r="Q102">
            <v>0.25</v>
          </cell>
          <cell r="R102">
            <v>38503</v>
          </cell>
        </row>
        <row r="103">
          <cell r="A103" t="str">
            <v>Griffin, Alicia</v>
          </cell>
          <cell r="B103">
            <v>1077</v>
          </cell>
          <cell r="C103" t="str">
            <v>Social Services</v>
          </cell>
          <cell r="G103" t="str">
            <v>Social Services Director</v>
          </cell>
          <cell r="H103">
            <v>525</v>
          </cell>
          <cell r="I103" t="str">
            <v>Social Services Manager</v>
          </cell>
          <cell r="K103">
            <v>64494.14</v>
          </cell>
          <cell r="L103">
            <v>31.006799999999998</v>
          </cell>
          <cell r="M103">
            <v>67718.847000000009</v>
          </cell>
          <cell r="Q103">
            <v>1</v>
          </cell>
          <cell r="R103">
            <v>37053</v>
          </cell>
          <cell r="T103">
            <v>4.0555555555555554</v>
          </cell>
          <cell r="W103" t="str">
            <v>T</v>
          </cell>
        </row>
        <row r="104">
          <cell r="A104" t="str">
            <v>Griffis, Charles</v>
          </cell>
          <cell r="B104">
            <v>1060</v>
          </cell>
          <cell r="C104" t="str">
            <v>Police</v>
          </cell>
          <cell r="G104" t="str">
            <v>Police Sergeaant</v>
          </cell>
          <cell r="H104">
            <v>713</v>
          </cell>
          <cell r="I104" t="str">
            <v>Police Sergeant</v>
          </cell>
          <cell r="K104">
            <v>52018.1</v>
          </cell>
          <cell r="L104">
            <v>25.008700000000001</v>
          </cell>
          <cell r="M104">
            <v>54618.93</v>
          </cell>
          <cell r="Q104">
            <v>1</v>
          </cell>
          <cell r="R104">
            <v>33420</v>
          </cell>
          <cell r="T104">
            <v>14</v>
          </cell>
          <cell r="W104" t="str">
            <v>N</v>
          </cell>
        </row>
        <row r="105">
          <cell r="A105" t="str">
            <v>Gunsalus, Brett</v>
          </cell>
          <cell r="B105">
            <v>1062</v>
          </cell>
          <cell r="C105" t="str">
            <v>Fire</v>
          </cell>
          <cell r="G105" t="str">
            <v>Reserve Firefighter</v>
          </cell>
          <cell r="H105">
            <v>614</v>
          </cell>
          <cell r="I105" t="str">
            <v>Reserve Firefighter</v>
          </cell>
          <cell r="K105">
            <v>12480</v>
          </cell>
          <cell r="L105">
            <v>6</v>
          </cell>
          <cell r="M105">
            <v>13104</v>
          </cell>
          <cell r="Q105">
            <v>0.5</v>
          </cell>
          <cell r="R105">
            <v>38190</v>
          </cell>
          <cell r="T105">
            <v>0.94166666666666665</v>
          </cell>
          <cell r="W105" t="str">
            <v>N</v>
          </cell>
        </row>
        <row r="106">
          <cell r="A106" t="str">
            <v>Guy, Jeanine</v>
          </cell>
          <cell r="B106">
            <v>1072</v>
          </cell>
          <cell r="C106" t="str">
            <v>Parks, Recreation &amp; Library</v>
          </cell>
          <cell r="G106" t="str">
            <v>Parks, Rec &amp; Libr Director</v>
          </cell>
          <cell r="H106">
            <v>503</v>
          </cell>
          <cell r="I106" t="str">
            <v>Community Services Director</v>
          </cell>
          <cell r="K106">
            <v>68889.600000000006</v>
          </cell>
          <cell r="L106">
            <v>33.119999999999997</v>
          </cell>
          <cell r="M106">
            <v>72345.94</v>
          </cell>
          <cell r="Q106">
            <v>1</v>
          </cell>
          <cell r="R106">
            <v>33954</v>
          </cell>
          <cell r="T106">
            <v>12.541666666666666</v>
          </cell>
          <cell r="W106" t="str">
            <v>T</v>
          </cell>
        </row>
        <row r="107">
          <cell r="A107" t="str">
            <v>Haddad, Michael</v>
          </cell>
          <cell r="B107">
            <v>1060</v>
          </cell>
          <cell r="C107" t="str">
            <v>Police</v>
          </cell>
          <cell r="G107" t="str">
            <v>Detective</v>
          </cell>
          <cell r="H107">
            <v>711</v>
          </cell>
          <cell r="I107" t="str">
            <v>Police Officer</v>
          </cell>
          <cell r="K107">
            <v>52241.07</v>
          </cell>
          <cell r="L107">
            <v>26.9</v>
          </cell>
          <cell r="M107">
            <v>55950.13</v>
          </cell>
          <cell r="Q107">
            <v>1</v>
          </cell>
          <cell r="R107">
            <v>33939</v>
          </cell>
          <cell r="T107">
            <v>12.583333333333334</v>
          </cell>
          <cell r="W107" t="str">
            <v>R</v>
          </cell>
        </row>
        <row r="108">
          <cell r="A108" t="str">
            <v>Hahn, Daryl</v>
          </cell>
          <cell r="B108">
            <v>1062</v>
          </cell>
          <cell r="C108" t="str">
            <v>Volunteer Fire</v>
          </cell>
          <cell r="G108" t="str">
            <v>Volunteer Fireman</v>
          </cell>
          <cell r="H108">
            <v>617</v>
          </cell>
          <cell r="I108" t="str">
            <v>Volunteer Firefighter</v>
          </cell>
          <cell r="K108">
            <v>1800</v>
          </cell>
          <cell r="L108">
            <v>0</v>
          </cell>
          <cell r="M108">
            <v>1890</v>
          </cell>
          <cell r="Q108">
            <v>0.5</v>
          </cell>
          <cell r="R108">
            <v>36892</v>
          </cell>
          <cell r="T108">
            <v>4.5</v>
          </cell>
          <cell r="W108" t="str">
            <v>T</v>
          </cell>
        </row>
        <row r="109">
          <cell r="A109" t="str">
            <v>Haley, Jeffrey</v>
          </cell>
          <cell r="B109">
            <v>1060</v>
          </cell>
          <cell r="C109" t="str">
            <v>Police</v>
          </cell>
          <cell r="G109" t="str">
            <v>Police Officer</v>
          </cell>
          <cell r="H109">
            <v>711</v>
          </cell>
          <cell r="I109" t="str">
            <v>Police Officer</v>
          </cell>
          <cell r="K109">
            <v>41617.89</v>
          </cell>
          <cell r="L109">
            <v>21.43</v>
          </cell>
          <cell r="M109">
            <v>44572.74</v>
          </cell>
          <cell r="Q109">
            <v>1</v>
          </cell>
          <cell r="R109">
            <v>36294</v>
          </cell>
          <cell r="T109">
            <v>6.1305555555555555</v>
          </cell>
          <cell r="W109" t="str">
            <v>N</v>
          </cell>
        </row>
        <row r="110">
          <cell r="A110" t="str">
            <v>Hamrick, Douglas</v>
          </cell>
          <cell r="B110">
            <v>1062</v>
          </cell>
          <cell r="C110" t="str">
            <v>Fire</v>
          </cell>
          <cell r="G110" t="str">
            <v>Reserve Firefighter</v>
          </cell>
          <cell r="H110">
            <v>614</v>
          </cell>
          <cell r="I110" t="str">
            <v>Reserve Firefighter</v>
          </cell>
          <cell r="K110">
            <v>1728</v>
          </cell>
          <cell r="L110">
            <v>6</v>
          </cell>
          <cell r="M110">
            <v>1728</v>
          </cell>
          <cell r="Q110">
            <v>0.25</v>
          </cell>
          <cell r="R110">
            <v>38488</v>
          </cell>
        </row>
        <row r="111">
          <cell r="A111" t="str">
            <v>Hanger, Joel</v>
          </cell>
          <cell r="B111">
            <v>1071</v>
          </cell>
          <cell r="C111" t="str">
            <v>Pool</v>
          </cell>
          <cell r="G111" t="str">
            <v>Recreation Specialist</v>
          </cell>
          <cell r="H111">
            <v>504</v>
          </cell>
          <cell r="I111" t="str">
            <v xml:space="preserve">Recreation Program Specialist </v>
          </cell>
          <cell r="K111">
            <v>5760</v>
          </cell>
          <cell r="L111">
            <v>10</v>
          </cell>
          <cell r="M111">
            <v>5760</v>
          </cell>
          <cell r="Q111">
            <v>0.25</v>
          </cell>
          <cell r="R111">
            <v>38517</v>
          </cell>
          <cell r="T111">
            <v>0.08</v>
          </cell>
        </row>
        <row r="112">
          <cell r="A112" t="str">
            <v>Hanks, Megan</v>
          </cell>
          <cell r="B112">
            <v>1062</v>
          </cell>
          <cell r="C112" t="str">
            <v>Fire</v>
          </cell>
          <cell r="G112" t="str">
            <v>Reserve Firefighter</v>
          </cell>
          <cell r="H112">
            <v>614</v>
          </cell>
          <cell r="I112" t="str">
            <v>Reserve Firefighter</v>
          </cell>
          <cell r="K112">
            <v>1728</v>
          </cell>
          <cell r="L112">
            <v>6</v>
          </cell>
          <cell r="M112">
            <v>1728</v>
          </cell>
          <cell r="Q112">
            <v>0.25</v>
          </cell>
          <cell r="R112">
            <v>38488</v>
          </cell>
          <cell r="T112">
            <v>0.08</v>
          </cell>
        </row>
        <row r="113">
          <cell r="A113" t="str">
            <v>Hann, David</v>
          </cell>
          <cell r="B113">
            <v>1062</v>
          </cell>
          <cell r="C113" t="str">
            <v>Volunteer Fire</v>
          </cell>
          <cell r="G113" t="str">
            <v>Volunteer Fireman</v>
          </cell>
          <cell r="H113">
            <v>617</v>
          </cell>
          <cell r="I113" t="str">
            <v>Volunteer Firefighter</v>
          </cell>
          <cell r="K113">
            <v>1800</v>
          </cell>
          <cell r="L113">
            <v>0</v>
          </cell>
          <cell r="M113">
            <v>1890</v>
          </cell>
          <cell r="Q113">
            <v>0.5</v>
          </cell>
          <cell r="R113">
            <v>36892</v>
          </cell>
          <cell r="T113">
            <v>4.5</v>
          </cell>
          <cell r="W113" t="str">
            <v>T</v>
          </cell>
        </row>
        <row r="114">
          <cell r="A114" t="str">
            <v>Hanson, Steven</v>
          </cell>
          <cell r="B114">
            <v>1062</v>
          </cell>
          <cell r="C114" t="str">
            <v>Fire</v>
          </cell>
          <cell r="G114" t="str">
            <v>Captain - Reserve</v>
          </cell>
          <cell r="H114">
            <v>613</v>
          </cell>
          <cell r="I114" t="str">
            <v>Fire Captain</v>
          </cell>
          <cell r="K114">
            <v>31200</v>
          </cell>
          <cell r="L114">
            <v>15</v>
          </cell>
          <cell r="M114">
            <v>32760</v>
          </cell>
          <cell r="Q114">
            <v>0.5</v>
          </cell>
          <cell r="R114">
            <v>38188</v>
          </cell>
          <cell r="T114">
            <v>0.94722222222222219</v>
          </cell>
          <cell r="W114" t="str">
            <v>T</v>
          </cell>
        </row>
        <row r="115">
          <cell r="A115" t="str">
            <v>Hardison, W. Jason</v>
          </cell>
          <cell r="B115">
            <v>1082</v>
          </cell>
          <cell r="C115" t="str">
            <v>Airport</v>
          </cell>
          <cell r="G115" t="str">
            <v>Airport Operations Manager</v>
          </cell>
          <cell r="H115">
            <v>405</v>
          </cell>
          <cell r="I115" t="str">
            <v>Airport Manager</v>
          </cell>
          <cell r="K115">
            <v>53081.599999999999</v>
          </cell>
          <cell r="L115">
            <v>25.52</v>
          </cell>
          <cell r="M115">
            <v>55735.68</v>
          </cell>
          <cell r="Q115">
            <v>1</v>
          </cell>
          <cell r="R115">
            <v>37956</v>
          </cell>
          <cell r="T115">
            <v>1.5833333333333333</v>
          </cell>
          <cell r="W115" t="str">
            <v>N</v>
          </cell>
        </row>
        <row r="116">
          <cell r="A116" t="str">
            <v>Harman, Misty</v>
          </cell>
          <cell r="B116">
            <v>1072</v>
          </cell>
          <cell r="C116" t="str">
            <v>Recreation</v>
          </cell>
          <cell r="G116" t="str">
            <v>Recreation Aide</v>
          </cell>
          <cell r="H116">
            <v>508</v>
          </cell>
          <cell r="I116" t="str">
            <v>Recreation Aide</v>
          </cell>
          <cell r="K116">
            <v>4608</v>
          </cell>
          <cell r="L116">
            <v>8</v>
          </cell>
          <cell r="M116">
            <v>4608</v>
          </cell>
          <cell r="Q116">
            <v>0.25</v>
          </cell>
          <cell r="R116">
            <v>38503</v>
          </cell>
          <cell r="T116">
            <v>0.08</v>
          </cell>
        </row>
        <row r="117">
          <cell r="A117" t="str">
            <v>Hathaway, Dee</v>
          </cell>
          <cell r="B117">
            <v>1083</v>
          </cell>
          <cell r="C117" t="str">
            <v>Information Technology</v>
          </cell>
          <cell r="G117" t="str">
            <v>IT Director</v>
          </cell>
          <cell r="H117">
            <v>315</v>
          </cell>
          <cell r="I117" t="str">
            <v>IT Manager</v>
          </cell>
          <cell r="K117">
            <v>73500</v>
          </cell>
          <cell r="L117">
            <v>35.340000000000003</v>
          </cell>
          <cell r="M117">
            <v>73499.92</v>
          </cell>
          <cell r="Q117">
            <v>1</v>
          </cell>
          <cell r="R117">
            <v>37935</v>
          </cell>
          <cell r="T117">
            <v>1.6416666666666666</v>
          </cell>
          <cell r="W117" t="str">
            <v>T</v>
          </cell>
        </row>
        <row r="118">
          <cell r="A118" t="str">
            <v>Hauschild, Kevin</v>
          </cell>
          <cell r="B118">
            <v>1060</v>
          </cell>
          <cell r="C118" t="str">
            <v>Police</v>
          </cell>
          <cell r="G118" t="str">
            <v>Police Officer</v>
          </cell>
          <cell r="H118">
            <v>711</v>
          </cell>
          <cell r="I118" t="str">
            <v>Police Officer</v>
          </cell>
          <cell r="K118">
            <v>37880</v>
          </cell>
          <cell r="L118">
            <v>18.211500000000001</v>
          </cell>
          <cell r="M118">
            <v>39773.97</v>
          </cell>
          <cell r="Q118">
            <v>1</v>
          </cell>
          <cell r="R118">
            <v>38280</v>
          </cell>
          <cell r="T118">
            <v>0.69722222222222219</v>
          </cell>
          <cell r="W118" t="str">
            <v>N</v>
          </cell>
        </row>
        <row r="119">
          <cell r="A119" t="str">
            <v>Hayter, Ketih</v>
          </cell>
          <cell r="B119">
            <v>1062</v>
          </cell>
          <cell r="C119" t="str">
            <v>Fire</v>
          </cell>
          <cell r="G119" t="str">
            <v>Reserve Firefighter</v>
          </cell>
          <cell r="H119">
            <v>614</v>
          </cell>
          <cell r="I119" t="str">
            <v>Reserve Firefighter</v>
          </cell>
          <cell r="K119">
            <v>6240</v>
          </cell>
          <cell r="L119">
            <v>6</v>
          </cell>
          <cell r="M119">
            <v>6552</v>
          </cell>
          <cell r="Q119">
            <v>0.25</v>
          </cell>
          <cell r="R119">
            <v>38037</v>
          </cell>
          <cell r="T119">
            <v>1.3638888888888889</v>
          </cell>
          <cell r="W119" t="str">
            <v>N</v>
          </cell>
        </row>
        <row r="120">
          <cell r="A120" t="str">
            <v>Heath, Christopher</v>
          </cell>
          <cell r="B120">
            <v>1062</v>
          </cell>
          <cell r="C120" t="str">
            <v>Fire</v>
          </cell>
          <cell r="G120" t="str">
            <v>Reserve Firefighter</v>
          </cell>
          <cell r="H120">
            <v>614</v>
          </cell>
          <cell r="I120" t="str">
            <v>Reserve Firefighter</v>
          </cell>
          <cell r="K120">
            <v>12480</v>
          </cell>
          <cell r="L120">
            <v>6</v>
          </cell>
          <cell r="M120">
            <v>13104</v>
          </cell>
          <cell r="Q120">
            <v>0.5</v>
          </cell>
          <cell r="R120">
            <v>37330</v>
          </cell>
          <cell r="T120">
            <v>3.2944444444444443</v>
          </cell>
          <cell r="W120" t="str">
            <v>N</v>
          </cell>
        </row>
        <row r="121">
          <cell r="A121" t="str">
            <v>Heiselman, David</v>
          </cell>
          <cell r="B121">
            <v>1062</v>
          </cell>
          <cell r="C121" t="str">
            <v>Fire</v>
          </cell>
          <cell r="G121" t="str">
            <v>Reserve Firefighter</v>
          </cell>
          <cell r="H121">
            <v>614</v>
          </cell>
          <cell r="I121" t="str">
            <v>Reserve Firefighter</v>
          </cell>
          <cell r="K121">
            <v>6240</v>
          </cell>
          <cell r="L121">
            <v>6</v>
          </cell>
          <cell r="M121">
            <v>6552</v>
          </cell>
          <cell r="Q121">
            <v>0.25</v>
          </cell>
          <cell r="R121">
            <v>37773</v>
          </cell>
          <cell r="T121">
            <v>2.0833333333333335</v>
          </cell>
          <cell r="W121" t="str">
            <v>N</v>
          </cell>
        </row>
        <row r="122">
          <cell r="A122" t="str">
            <v>Hess, Mckenzie</v>
          </cell>
          <cell r="B122">
            <v>1062</v>
          </cell>
          <cell r="C122" t="str">
            <v>Fire</v>
          </cell>
          <cell r="G122" t="str">
            <v>Firefighter</v>
          </cell>
          <cell r="H122">
            <v>611</v>
          </cell>
          <cell r="I122" t="str">
            <v>Firefighter</v>
          </cell>
          <cell r="K122">
            <v>36516.480000000003</v>
          </cell>
          <cell r="L122">
            <v>13.167</v>
          </cell>
          <cell r="M122">
            <v>39369.33</v>
          </cell>
          <cell r="Q122">
            <v>1</v>
          </cell>
          <cell r="R122">
            <v>38321</v>
          </cell>
          <cell r="T122">
            <v>0.58611111111111114</v>
          </cell>
          <cell r="W122" t="str">
            <v>N</v>
          </cell>
        </row>
        <row r="123">
          <cell r="A123" t="str">
            <v>Hinkle, Kimberly</v>
          </cell>
          <cell r="B123">
            <v>1060</v>
          </cell>
          <cell r="C123" t="str">
            <v>Police</v>
          </cell>
          <cell r="G123" t="str">
            <v>Police Officer</v>
          </cell>
          <cell r="H123">
            <v>711</v>
          </cell>
          <cell r="I123" t="str">
            <v>Police Officer</v>
          </cell>
          <cell r="K123">
            <v>41000.128000000004</v>
          </cell>
          <cell r="L123">
            <v>19.711600000000001</v>
          </cell>
          <cell r="M123">
            <v>43050.18</v>
          </cell>
          <cell r="Q123">
            <v>1</v>
          </cell>
          <cell r="R123">
            <v>38382</v>
          </cell>
          <cell r="T123">
            <v>0.41944444444444445</v>
          </cell>
          <cell r="W123" t="str">
            <v>N</v>
          </cell>
        </row>
        <row r="124">
          <cell r="A124" t="str">
            <v>Hodges Timothy</v>
          </cell>
          <cell r="B124">
            <v>1062</v>
          </cell>
          <cell r="C124" t="str">
            <v>Fire</v>
          </cell>
          <cell r="G124" t="str">
            <v>Firefighter</v>
          </cell>
          <cell r="H124">
            <v>611</v>
          </cell>
          <cell r="I124" t="str">
            <v>Firefighter</v>
          </cell>
          <cell r="K124">
            <v>36516.480000000003</v>
          </cell>
          <cell r="L124">
            <v>13.167</v>
          </cell>
          <cell r="M124">
            <v>39369.33</v>
          </cell>
          <cell r="Q124">
            <v>1</v>
          </cell>
          <cell r="R124">
            <v>38321</v>
          </cell>
          <cell r="T124">
            <v>0.58611111111111114</v>
          </cell>
          <cell r="W124" t="str">
            <v>N</v>
          </cell>
        </row>
        <row r="125">
          <cell r="A125" t="str">
            <v>Holbrook, Leanne</v>
          </cell>
          <cell r="B125">
            <v>1054</v>
          </cell>
          <cell r="C125" t="str">
            <v>Finance</v>
          </cell>
          <cell r="G125" t="str">
            <v>Utility Billing Clerk</v>
          </cell>
          <cell r="H125">
            <v>121</v>
          </cell>
          <cell r="I125" t="str">
            <v>Utility Customer Service Representative</v>
          </cell>
          <cell r="K125">
            <v>29120</v>
          </cell>
          <cell r="L125">
            <v>14</v>
          </cell>
          <cell r="M125">
            <v>30576</v>
          </cell>
          <cell r="Q125">
            <v>1</v>
          </cell>
          <cell r="R125">
            <v>38244</v>
          </cell>
          <cell r="T125">
            <v>0.79722222222222228</v>
          </cell>
          <cell r="W125" t="str">
            <v>T</v>
          </cell>
        </row>
        <row r="126">
          <cell r="A126" t="str">
            <v>Holiday, Adam</v>
          </cell>
          <cell r="B126">
            <v>1062</v>
          </cell>
          <cell r="C126" t="str">
            <v>Fire</v>
          </cell>
          <cell r="G126" t="str">
            <v>Reserve Firefighter</v>
          </cell>
          <cell r="H126">
            <v>614</v>
          </cell>
          <cell r="I126" t="str">
            <v>Reserve Firefighter</v>
          </cell>
          <cell r="K126">
            <v>1728</v>
          </cell>
          <cell r="L126">
            <v>6</v>
          </cell>
          <cell r="M126">
            <v>1728</v>
          </cell>
          <cell r="Q126">
            <v>0.25</v>
          </cell>
          <cell r="R126">
            <v>38488</v>
          </cell>
          <cell r="T126">
            <v>0.08</v>
          </cell>
        </row>
        <row r="127">
          <cell r="A127" t="str">
            <v>Holiday, Mike</v>
          </cell>
          <cell r="B127">
            <v>1062</v>
          </cell>
          <cell r="C127" t="str">
            <v>Fire</v>
          </cell>
          <cell r="G127" t="str">
            <v>Reserve Firefighter</v>
          </cell>
          <cell r="H127">
            <v>614</v>
          </cell>
          <cell r="I127" t="str">
            <v>Reserve Firefighter</v>
          </cell>
          <cell r="K127">
            <v>1728</v>
          </cell>
          <cell r="L127">
            <v>6</v>
          </cell>
          <cell r="M127">
            <v>1728</v>
          </cell>
          <cell r="Q127">
            <v>0.25</v>
          </cell>
          <cell r="R127" t="str">
            <v>5/176/05</v>
          </cell>
          <cell r="T127">
            <v>0.08</v>
          </cell>
        </row>
        <row r="128">
          <cell r="A128" t="str">
            <v>Horton, Dewey</v>
          </cell>
          <cell r="B128">
            <v>1062</v>
          </cell>
          <cell r="C128" t="str">
            <v>Fire</v>
          </cell>
          <cell r="G128" t="str">
            <v>Reserve Firefighter</v>
          </cell>
          <cell r="H128">
            <v>614</v>
          </cell>
          <cell r="I128" t="str">
            <v>Reserve Firefighter</v>
          </cell>
          <cell r="K128">
            <v>31200</v>
          </cell>
          <cell r="L128">
            <v>15</v>
          </cell>
          <cell r="M128">
            <v>32760</v>
          </cell>
          <cell r="Q128">
            <v>1</v>
          </cell>
          <cell r="R128">
            <v>38354</v>
          </cell>
          <cell r="T128">
            <v>0.49722222222222223</v>
          </cell>
          <cell r="W128" t="str">
            <v>N</v>
          </cell>
        </row>
        <row r="129">
          <cell r="A129" t="str">
            <v>House Sr, Kenneth</v>
          </cell>
          <cell r="B129">
            <v>6050</v>
          </cell>
          <cell r="C129" t="str">
            <v>Public Works - Sewer</v>
          </cell>
          <cell r="G129" t="str">
            <v>Maintenance Worker</v>
          </cell>
          <cell r="H129">
            <v>431</v>
          </cell>
          <cell r="I129" t="str">
            <v>Utilities Maintenance Worker</v>
          </cell>
          <cell r="K129">
            <v>30506.11</v>
          </cell>
          <cell r="L129">
            <v>14.666399999999999</v>
          </cell>
          <cell r="M129">
            <v>32031.38</v>
          </cell>
          <cell r="Q129">
            <v>1</v>
          </cell>
          <cell r="R129">
            <v>31250</v>
          </cell>
          <cell r="T129">
            <v>19.941666666666666</v>
          </cell>
          <cell r="W129" t="str">
            <v>R</v>
          </cell>
        </row>
        <row r="130">
          <cell r="A130" t="str">
            <v>Howell, Matthew</v>
          </cell>
          <cell r="B130">
            <v>1062</v>
          </cell>
          <cell r="C130" t="str">
            <v>Fire</v>
          </cell>
          <cell r="G130" t="str">
            <v>Reserve Firefighter</v>
          </cell>
          <cell r="H130">
            <v>614</v>
          </cell>
          <cell r="I130" t="str">
            <v>Reserve Firefighter</v>
          </cell>
          <cell r="K130">
            <v>6240</v>
          </cell>
          <cell r="L130">
            <v>6</v>
          </cell>
          <cell r="M130">
            <v>6552</v>
          </cell>
          <cell r="Q130">
            <v>0.25</v>
          </cell>
          <cell r="R130">
            <v>38044</v>
          </cell>
          <cell r="T130">
            <v>1.3444444444444446</v>
          </cell>
          <cell r="W130" t="str">
            <v>N</v>
          </cell>
        </row>
        <row r="131">
          <cell r="A131" t="str">
            <v>Hualde, Tim</v>
          </cell>
          <cell r="B131">
            <v>1062</v>
          </cell>
          <cell r="C131" t="str">
            <v>Fire</v>
          </cell>
          <cell r="G131" t="str">
            <v>Reserve Firefighter</v>
          </cell>
          <cell r="H131">
            <v>614</v>
          </cell>
          <cell r="I131" t="str">
            <v>Reserve Firefighter</v>
          </cell>
          <cell r="K131">
            <v>6240</v>
          </cell>
          <cell r="L131">
            <v>6</v>
          </cell>
          <cell r="M131">
            <v>6552</v>
          </cell>
          <cell r="Q131">
            <v>0.25</v>
          </cell>
          <cell r="R131">
            <v>38037</v>
          </cell>
          <cell r="T131">
            <v>1.3638888888888889</v>
          </cell>
          <cell r="W131" t="str">
            <v>N</v>
          </cell>
        </row>
        <row r="132">
          <cell r="A132" t="str">
            <v>Hull, S.</v>
          </cell>
          <cell r="B132">
            <v>1078</v>
          </cell>
          <cell r="C132" t="str">
            <v>Public Works</v>
          </cell>
          <cell r="G132" t="str">
            <v>Custodian</v>
          </cell>
          <cell r="H132">
            <v>411</v>
          </cell>
          <cell r="I132" t="str">
            <v>Custodian</v>
          </cell>
          <cell r="K132">
            <v>14057</v>
          </cell>
          <cell r="M132">
            <v>14759.85</v>
          </cell>
          <cell r="Q132">
            <v>0.55000000000000004</v>
          </cell>
          <cell r="R132">
            <v>31021</v>
          </cell>
          <cell r="T132">
            <v>20.572222222222223</v>
          </cell>
          <cell r="W132" t="str">
            <v>N</v>
          </cell>
        </row>
        <row r="133">
          <cell r="A133" t="str">
            <v>Hull, Sheila</v>
          </cell>
          <cell r="B133">
            <v>1061</v>
          </cell>
          <cell r="C133" t="str">
            <v>Magistrate Court</v>
          </cell>
          <cell r="G133" t="str">
            <v>Magistrate Clerk</v>
          </cell>
          <cell r="H133">
            <v>132</v>
          </cell>
          <cell r="I133" t="str">
            <v>Magistrate Clerk</v>
          </cell>
          <cell r="K133">
            <v>41049</v>
          </cell>
          <cell r="L133">
            <v>19.735199999999999</v>
          </cell>
          <cell r="M133">
            <v>43101.760000000002</v>
          </cell>
          <cell r="Q133">
            <v>1</v>
          </cell>
          <cell r="R133">
            <v>31021</v>
          </cell>
          <cell r="T133">
            <v>20.572222222222223</v>
          </cell>
          <cell r="W133" t="str">
            <v>N</v>
          </cell>
        </row>
        <row r="134">
          <cell r="A134" t="str">
            <v>Isenhour, Charmaine</v>
          </cell>
          <cell r="B134">
            <v>1072</v>
          </cell>
          <cell r="C134" t="str">
            <v>Parks, Recreation &amp; Library</v>
          </cell>
          <cell r="G134" t="str">
            <v>Library Aide</v>
          </cell>
          <cell r="H134">
            <v>512</v>
          </cell>
          <cell r="I134" t="str">
            <v>Library Aide P/T</v>
          </cell>
          <cell r="K134">
            <v>13111</v>
          </cell>
          <cell r="L134">
            <v>7.88</v>
          </cell>
          <cell r="M134">
            <v>13766.550000000001</v>
          </cell>
          <cell r="Q134">
            <v>0.4</v>
          </cell>
          <cell r="R134">
            <v>38166</v>
          </cell>
          <cell r="T134">
            <v>1.0083333333333333</v>
          </cell>
          <cell r="W134" t="str">
            <v>R</v>
          </cell>
        </row>
        <row r="135">
          <cell r="A135" t="str">
            <v>Jackson, Dawn</v>
          </cell>
          <cell r="B135">
            <v>1060</v>
          </cell>
          <cell r="C135" t="str">
            <v>Police</v>
          </cell>
          <cell r="G135" t="str">
            <v>Dispatcher</v>
          </cell>
          <cell r="H135">
            <v>721</v>
          </cell>
          <cell r="I135" t="str">
            <v>Public Safety Dispatcher</v>
          </cell>
          <cell r="K135">
            <v>32866.080000000002</v>
          </cell>
          <cell r="L135">
            <v>15.491199999999999</v>
          </cell>
          <cell r="M135">
            <v>34509.49</v>
          </cell>
          <cell r="Q135">
            <v>1</v>
          </cell>
          <cell r="R135">
            <v>37656</v>
          </cell>
          <cell r="T135">
            <v>2.4083333333333332</v>
          </cell>
          <cell r="W135" t="str">
            <v>T</v>
          </cell>
        </row>
        <row r="136">
          <cell r="A136" t="str">
            <v>Jacobson, Malanie</v>
          </cell>
          <cell r="B136">
            <v>1071</v>
          </cell>
          <cell r="C136" t="str">
            <v>Pool</v>
          </cell>
          <cell r="G136" t="str">
            <v>Lifeguard I</v>
          </cell>
          <cell r="H136">
            <v>505</v>
          </cell>
          <cell r="I136" t="str">
            <v>Lifeguard (P/T)</v>
          </cell>
          <cell r="K136">
            <v>4608</v>
          </cell>
          <cell r="L136">
            <v>8</v>
          </cell>
          <cell r="M136">
            <v>4608</v>
          </cell>
          <cell r="Q136">
            <v>0.25</v>
          </cell>
          <cell r="R136">
            <v>38503</v>
          </cell>
          <cell r="T136">
            <v>0.08</v>
          </cell>
        </row>
        <row r="137">
          <cell r="A137" t="str">
            <v>Jiminez, Omar</v>
          </cell>
          <cell r="B137">
            <v>1062</v>
          </cell>
          <cell r="C137" t="str">
            <v>fire</v>
          </cell>
          <cell r="G137" t="str">
            <v>Reserve Firefighter</v>
          </cell>
          <cell r="H137">
            <v>614</v>
          </cell>
          <cell r="I137" t="str">
            <v>Reserve Firefighter</v>
          </cell>
          <cell r="K137">
            <v>1728</v>
          </cell>
          <cell r="L137">
            <v>6</v>
          </cell>
          <cell r="M137">
            <v>1728</v>
          </cell>
          <cell r="Q137">
            <v>0.25</v>
          </cell>
          <cell r="R137">
            <v>38488</v>
          </cell>
          <cell r="T137">
            <v>0.08</v>
          </cell>
        </row>
        <row r="138">
          <cell r="A138" t="str">
            <v>Johnson II, Michael</v>
          </cell>
          <cell r="B138">
            <v>1062</v>
          </cell>
          <cell r="C138" t="str">
            <v>Fire</v>
          </cell>
          <cell r="G138" t="str">
            <v>Reserve Firefighter</v>
          </cell>
          <cell r="H138">
            <v>614</v>
          </cell>
          <cell r="I138" t="str">
            <v>Reserve Firefighter</v>
          </cell>
          <cell r="K138">
            <v>1728</v>
          </cell>
          <cell r="L138">
            <v>6</v>
          </cell>
          <cell r="M138">
            <v>1728</v>
          </cell>
          <cell r="Q138">
            <v>0.25</v>
          </cell>
          <cell r="R138">
            <v>38488</v>
          </cell>
          <cell r="T138">
            <v>1.08</v>
          </cell>
        </row>
        <row r="139">
          <cell r="A139" t="str">
            <v>Johnson, Carl</v>
          </cell>
          <cell r="B139">
            <v>1060</v>
          </cell>
          <cell r="C139" t="str">
            <v>Police</v>
          </cell>
          <cell r="G139" t="str">
            <v>Sergeant</v>
          </cell>
          <cell r="H139">
            <v>713</v>
          </cell>
          <cell r="I139" t="str">
            <v>Police Sergeant</v>
          </cell>
          <cell r="K139">
            <v>53058.93</v>
          </cell>
          <cell r="L139">
            <v>25.5091</v>
          </cell>
          <cell r="M139">
            <v>55711.97</v>
          </cell>
          <cell r="Q139">
            <v>1</v>
          </cell>
          <cell r="R139">
            <v>37908</v>
          </cell>
          <cell r="T139">
            <v>1.7138888888888888</v>
          </cell>
          <cell r="W139" t="str">
            <v>T</v>
          </cell>
        </row>
        <row r="140">
          <cell r="A140" t="str">
            <v>Juve, Cary</v>
          </cell>
          <cell r="B140">
            <v>1062</v>
          </cell>
          <cell r="C140" t="str">
            <v>Fire</v>
          </cell>
          <cell r="G140" t="str">
            <v>Captain</v>
          </cell>
          <cell r="H140">
            <v>613</v>
          </cell>
          <cell r="I140" t="str">
            <v>Fire Captain</v>
          </cell>
          <cell r="K140">
            <v>55781.14</v>
          </cell>
          <cell r="L140">
            <v>18.66</v>
          </cell>
          <cell r="M140">
            <v>55781.14</v>
          </cell>
          <cell r="Q140">
            <v>0.55000000000000004</v>
          </cell>
          <cell r="R140">
            <v>37914</v>
          </cell>
          <cell r="T140">
            <v>1.6972222222222222</v>
          </cell>
          <cell r="W140" t="str">
            <v>T</v>
          </cell>
        </row>
        <row r="141">
          <cell r="A141" t="str">
            <v>Kassebaum, Don</v>
          </cell>
          <cell r="B141">
            <v>1062</v>
          </cell>
          <cell r="C141" t="str">
            <v>Volunteer Fire</v>
          </cell>
          <cell r="G141" t="str">
            <v>Volunteer Fireman</v>
          </cell>
          <cell r="H141">
            <v>617</v>
          </cell>
          <cell r="I141" t="str">
            <v>Volunteer Firefighter</v>
          </cell>
          <cell r="K141">
            <v>12480</v>
          </cell>
          <cell r="L141">
            <v>6</v>
          </cell>
          <cell r="M141">
            <v>13104</v>
          </cell>
          <cell r="Q141">
            <v>0.5</v>
          </cell>
          <cell r="R141">
            <v>36892</v>
          </cell>
          <cell r="T141">
            <v>4.5</v>
          </cell>
          <cell r="W141" t="str">
            <v>T</v>
          </cell>
        </row>
        <row r="142">
          <cell r="A142" t="str">
            <v>Kassebaum, Thomas</v>
          </cell>
          <cell r="B142">
            <v>1062</v>
          </cell>
          <cell r="C142" t="str">
            <v>Volunteer Fire</v>
          </cell>
          <cell r="G142" t="str">
            <v>Volunteer Fireman</v>
          </cell>
          <cell r="H142">
            <v>617</v>
          </cell>
          <cell r="I142" t="str">
            <v>Volunteer Firefighter</v>
          </cell>
          <cell r="K142">
            <v>1800</v>
          </cell>
          <cell r="L142">
            <v>0</v>
          </cell>
          <cell r="M142">
            <v>1890</v>
          </cell>
          <cell r="Q142">
            <v>0.5</v>
          </cell>
          <cell r="R142">
            <v>36892</v>
          </cell>
          <cell r="T142">
            <v>4.5</v>
          </cell>
          <cell r="W142" t="str">
            <v>T</v>
          </cell>
        </row>
        <row r="143">
          <cell r="A143" t="str">
            <v>Keller, Justus</v>
          </cell>
          <cell r="B143">
            <v>1062</v>
          </cell>
          <cell r="C143" t="str">
            <v>Fire</v>
          </cell>
          <cell r="G143" t="str">
            <v>Captain</v>
          </cell>
          <cell r="H143">
            <v>613</v>
          </cell>
          <cell r="I143" t="str">
            <v>Fire Captain</v>
          </cell>
          <cell r="K143">
            <v>58206.33</v>
          </cell>
          <cell r="L143">
            <v>19.466999999999999</v>
          </cell>
          <cell r="M143">
            <v>56183.296000000002</v>
          </cell>
          <cell r="Q143">
            <v>1</v>
          </cell>
          <cell r="R143">
            <v>36892</v>
          </cell>
          <cell r="T143">
            <v>4.5</v>
          </cell>
          <cell r="W143" t="str">
            <v>T</v>
          </cell>
        </row>
        <row r="144">
          <cell r="A144" t="str">
            <v>Kemper, Thomas</v>
          </cell>
          <cell r="B144">
            <v>1060</v>
          </cell>
          <cell r="C144" t="str">
            <v>Police</v>
          </cell>
          <cell r="G144" t="str">
            <v>Sergeant</v>
          </cell>
          <cell r="H144">
            <v>713</v>
          </cell>
          <cell r="I144" t="str">
            <v>Police Sergeant</v>
          </cell>
          <cell r="K144">
            <v>56089.49</v>
          </cell>
          <cell r="L144">
            <v>26.966100000000001</v>
          </cell>
          <cell r="M144">
            <v>58893.95</v>
          </cell>
          <cell r="Q144">
            <v>1</v>
          </cell>
          <cell r="R144">
            <v>32458</v>
          </cell>
          <cell r="T144">
            <v>16.638888888888889</v>
          </cell>
          <cell r="W144" t="str">
            <v>T</v>
          </cell>
        </row>
        <row r="145">
          <cell r="A145" t="str">
            <v>Kirby, Joseph</v>
          </cell>
          <cell r="B145">
            <v>1060</v>
          </cell>
          <cell r="C145" t="str">
            <v>Police</v>
          </cell>
          <cell r="G145" t="str">
            <v>Police Officer</v>
          </cell>
          <cell r="H145">
            <v>711</v>
          </cell>
          <cell r="I145" t="str">
            <v>Police Officer</v>
          </cell>
          <cell r="K145">
            <v>37599.120000000003</v>
          </cell>
          <cell r="L145">
            <v>18.076499999999999</v>
          </cell>
          <cell r="M145">
            <v>39479.019999999997</v>
          </cell>
          <cell r="Q145">
            <v>1</v>
          </cell>
          <cell r="R145">
            <v>38201</v>
          </cell>
          <cell r="T145">
            <v>0.91388888888888886</v>
          </cell>
          <cell r="W145" t="str">
            <v>N</v>
          </cell>
        </row>
        <row r="146">
          <cell r="A146" t="str">
            <v>Konkowski, Anthony</v>
          </cell>
          <cell r="B146">
            <v>1062</v>
          </cell>
          <cell r="C146" t="str">
            <v>Fire</v>
          </cell>
          <cell r="G146" t="str">
            <v>Reserve Firefighter</v>
          </cell>
          <cell r="H146">
            <v>614</v>
          </cell>
          <cell r="I146" t="str">
            <v>Reserve Firefighter</v>
          </cell>
          <cell r="K146">
            <v>12480</v>
          </cell>
          <cell r="L146">
            <v>6</v>
          </cell>
          <cell r="M146">
            <v>13104</v>
          </cell>
          <cell r="Q146">
            <v>0.5</v>
          </cell>
          <cell r="R146">
            <v>37500</v>
          </cell>
          <cell r="T146">
            <v>2.8333333333333335</v>
          </cell>
          <cell r="W146" t="str">
            <v>N</v>
          </cell>
        </row>
        <row r="147">
          <cell r="A147" t="str">
            <v>Koster, Dennis</v>
          </cell>
          <cell r="B147">
            <v>1075</v>
          </cell>
          <cell r="C147" t="str">
            <v>Public Works - Irrigation</v>
          </cell>
          <cell r="G147" t="str">
            <v>Maintenance Worker</v>
          </cell>
          <cell r="H147">
            <v>416</v>
          </cell>
          <cell r="I147" t="str">
            <v>Maintenance Worker, Skilled</v>
          </cell>
          <cell r="K147">
            <v>31405.3</v>
          </cell>
          <cell r="L147">
            <v>15.098699999999999</v>
          </cell>
          <cell r="M147">
            <v>32975.49</v>
          </cell>
          <cell r="Q147">
            <v>1</v>
          </cell>
          <cell r="R147">
            <v>33819</v>
          </cell>
          <cell r="T147">
            <v>12.911111111111111</v>
          </cell>
          <cell r="W147" t="str">
            <v>R</v>
          </cell>
        </row>
        <row r="148">
          <cell r="A148" t="str">
            <v>Lafalce, Anthony</v>
          </cell>
          <cell r="B148">
            <v>1062</v>
          </cell>
          <cell r="C148" t="str">
            <v>Fire</v>
          </cell>
          <cell r="G148" t="str">
            <v>Reserve Firefighter</v>
          </cell>
          <cell r="H148">
            <v>614</v>
          </cell>
          <cell r="I148" t="str">
            <v>Reserve Firefighter</v>
          </cell>
          <cell r="K148">
            <v>12480</v>
          </cell>
          <cell r="L148">
            <v>6</v>
          </cell>
          <cell r="M148">
            <v>13104</v>
          </cell>
          <cell r="Q148">
            <v>0.5</v>
          </cell>
          <cell r="R148">
            <v>38382</v>
          </cell>
          <cell r="T148">
            <v>0.41944444444444445</v>
          </cell>
          <cell r="W148" t="str">
            <v>N</v>
          </cell>
        </row>
        <row r="149">
          <cell r="A149" t="str">
            <v>Lakin, Joseph</v>
          </cell>
          <cell r="B149">
            <v>1060</v>
          </cell>
          <cell r="C149" t="str">
            <v>Police</v>
          </cell>
          <cell r="G149" t="str">
            <v>Police Officer</v>
          </cell>
          <cell r="H149">
            <v>711</v>
          </cell>
          <cell r="I149" t="str">
            <v>Police Officer</v>
          </cell>
          <cell r="K149">
            <v>37880</v>
          </cell>
          <cell r="L149">
            <v>18.21</v>
          </cell>
          <cell r="M149">
            <v>39773.97</v>
          </cell>
          <cell r="Q149">
            <v>1</v>
          </cell>
          <cell r="R149">
            <v>38516</v>
          </cell>
          <cell r="T149">
            <v>0.08</v>
          </cell>
        </row>
        <row r="150">
          <cell r="A150" t="str">
            <v>Lanford, David</v>
          </cell>
          <cell r="B150">
            <v>1062</v>
          </cell>
          <cell r="C150" t="str">
            <v>Fire</v>
          </cell>
          <cell r="G150" t="str">
            <v>Reserve Firefighter</v>
          </cell>
          <cell r="H150">
            <v>614</v>
          </cell>
          <cell r="I150" t="str">
            <v>Reserve Firefighter</v>
          </cell>
          <cell r="K150">
            <v>12480</v>
          </cell>
          <cell r="L150">
            <v>6</v>
          </cell>
          <cell r="M150">
            <v>13104</v>
          </cell>
          <cell r="Q150">
            <v>0.5</v>
          </cell>
          <cell r="R150">
            <v>38273</v>
          </cell>
          <cell r="T150">
            <v>0.71666666666666667</v>
          </cell>
          <cell r="W150" t="str">
            <v>N</v>
          </cell>
        </row>
        <row r="151">
          <cell r="A151" t="str">
            <v>Larson, Bryce</v>
          </cell>
          <cell r="B151">
            <v>1071</v>
          </cell>
          <cell r="C151" t="str">
            <v>Pool</v>
          </cell>
          <cell r="G151" t="str">
            <v>Lifeguard I</v>
          </cell>
          <cell r="H151">
            <v>505</v>
          </cell>
          <cell r="I151" t="str">
            <v>Lifeguard (P/T)</v>
          </cell>
          <cell r="K151">
            <v>4608</v>
          </cell>
          <cell r="L151">
            <v>8</v>
          </cell>
          <cell r="M151">
            <v>4608</v>
          </cell>
          <cell r="Q151">
            <v>0.25</v>
          </cell>
          <cell r="R151">
            <v>38503</v>
          </cell>
          <cell r="T151">
            <v>0.08</v>
          </cell>
        </row>
        <row r="152">
          <cell r="A152" t="str">
            <v>Larson, John</v>
          </cell>
          <cell r="B152">
            <v>1060</v>
          </cell>
          <cell r="C152" t="str">
            <v>Police</v>
          </cell>
          <cell r="G152" t="str">
            <v>Police Officer</v>
          </cell>
          <cell r="H152">
            <v>711</v>
          </cell>
          <cell r="I152" t="str">
            <v>Police Officer</v>
          </cell>
          <cell r="K152">
            <v>44148.62</v>
          </cell>
          <cell r="L152">
            <v>21.225300000000001</v>
          </cell>
          <cell r="M152">
            <v>46356.13</v>
          </cell>
          <cell r="Q152">
            <v>1</v>
          </cell>
          <cell r="R152">
            <v>36913</v>
          </cell>
          <cell r="T152">
            <v>4.4416666666666664</v>
          </cell>
          <cell r="W152" t="str">
            <v>N</v>
          </cell>
        </row>
        <row r="153">
          <cell r="A153" t="str">
            <v>Lavender, Scott</v>
          </cell>
          <cell r="B153">
            <v>1062</v>
          </cell>
          <cell r="C153" t="str">
            <v>Fire</v>
          </cell>
          <cell r="G153" t="str">
            <v>Reserve Firefighter</v>
          </cell>
          <cell r="H153">
            <v>614</v>
          </cell>
          <cell r="I153" t="str">
            <v>Reserve Firefighter</v>
          </cell>
          <cell r="K153">
            <v>12480</v>
          </cell>
          <cell r="L153">
            <v>6</v>
          </cell>
          <cell r="M153">
            <v>13104</v>
          </cell>
          <cell r="Q153">
            <v>0.5</v>
          </cell>
          <cell r="R153">
            <v>38216</v>
          </cell>
          <cell r="T153">
            <v>0.87222222222222223</v>
          </cell>
          <cell r="W153" t="str">
            <v>N</v>
          </cell>
        </row>
        <row r="154">
          <cell r="A154" t="str">
            <v>Lawton, Stephen</v>
          </cell>
          <cell r="B154">
            <v>1080</v>
          </cell>
          <cell r="C154" t="str">
            <v>Community Development</v>
          </cell>
          <cell r="G154" t="str">
            <v>Building Inspector</v>
          </cell>
          <cell r="H154">
            <v>302</v>
          </cell>
          <cell r="I154" t="str">
            <v>Building Inspector, Senior</v>
          </cell>
          <cell r="K154">
            <v>40999.919999999998</v>
          </cell>
          <cell r="L154">
            <v>19.711500000000001</v>
          </cell>
          <cell r="M154">
            <v>43049.97</v>
          </cell>
          <cell r="Q154">
            <v>1</v>
          </cell>
          <cell r="R154">
            <v>37761</v>
          </cell>
          <cell r="T154">
            <v>2.1138888888888889</v>
          </cell>
          <cell r="W154" t="str">
            <v>R</v>
          </cell>
        </row>
        <row r="155">
          <cell r="A155" t="str">
            <v>Leas, Chad</v>
          </cell>
          <cell r="B155">
            <v>1062</v>
          </cell>
          <cell r="C155" t="str">
            <v>Fire</v>
          </cell>
          <cell r="G155" t="str">
            <v>Reserve Firefighter</v>
          </cell>
          <cell r="H155">
            <v>614</v>
          </cell>
          <cell r="I155" t="str">
            <v>Reserve Firefighter</v>
          </cell>
          <cell r="K155">
            <v>14560</v>
          </cell>
          <cell r="L155">
            <v>7</v>
          </cell>
          <cell r="M155">
            <v>15288</v>
          </cell>
          <cell r="Q155">
            <v>0.5</v>
          </cell>
          <cell r="R155">
            <v>38275</v>
          </cell>
          <cell r="T155">
            <v>0.71111111111111114</v>
          </cell>
          <cell r="W155" t="str">
            <v>N</v>
          </cell>
        </row>
        <row r="156">
          <cell r="A156" t="str">
            <v>Lenguyen, Ryan</v>
          </cell>
          <cell r="B156">
            <v>1060</v>
          </cell>
          <cell r="C156" t="str">
            <v>Police</v>
          </cell>
          <cell r="G156" t="str">
            <v>Police Officer</v>
          </cell>
          <cell r="H156">
            <v>711</v>
          </cell>
          <cell r="I156" t="str">
            <v>Police Officer</v>
          </cell>
          <cell r="K156">
            <v>37880</v>
          </cell>
          <cell r="L156">
            <v>18.211500000000001</v>
          </cell>
          <cell r="M156">
            <v>39773.97</v>
          </cell>
          <cell r="Q156">
            <v>1</v>
          </cell>
          <cell r="R156">
            <v>38280</v>
          </cell>
          <cell r="T156">
            <v>0.69722222222222219</v>
          </cell>
          <cell r="W156" t="str">
            <v>N</v>
          </cell>
        </row>
        <row r="157">
          <cell r="A157" t="str">
            <v>Levario, Steven</v>
          </cell>
          <cell r="B157">
            <v>1062</v>
          </cell>
          <cell r="C157" t="str">
            <v>Fire</v>
          </cell>
          <cell r="G157" t="str">
            <v>Reserve Firefighter</v>
          </cell>
          <cell r="H157">
            <v>614</v>
          </cell>
          <cell r="I157" t="str">
            <v>Reserve Firefighter</v>
          </cell>
          <cell r="K157">
            <v>8736</v>
          </cell>
          <cell r="L157">
            <v>6</v>
          </cell>
          <cell r="M157">
            <v>9172.8000000000011</v>
          </cell>
          <cell r="Q157">
            <v>0.35</v>
          </cell>
          <cell r="R157">
            <v>38382</v>
          </cell>
          <cell r="T157">
            <v>0.41944444444444445</v>
          </cell>
          <cell r="W157" t="str">
            <v>N</v>
          </cell>
        </row>
        <row r="158">
          <cell r="A158" t="str">
            <v>Lindquiest, Chad</v>
          </cell>
          <cell r="B158">
            <v>1062</v>
          </cell>
          <cell r="C158" t="str">
            <v>Fire</v>
          </cell>
          <cell r="G158" t="str">
            <v>Reserve Firefighter</v>
          </cell>
          <cell r="H158">
            <v>614</v>
          </cell>
          <cell r="I158" t="str">
            <v>Reserve Firefighter</v>
          </cell>
          <cell r="K158">
            <v>12480</v>
          </cell>
          <cell r="L158">
            <v>6</v>
          </cell>
          <cell r="M158">
            <v>13104</v>
          </cell>
          <cell r="Q158">
            <v>0.5</v>
          </cell>
          <cell r="R158">
            <v>37803</v>
          </cell>
          <cell r="T158">
            <v>2</v>
          </cell>
          <cell r="W158" t="str">
            <v>N</v>
          </cell>
        </row>
        <row r="159">
          <cell r="A159" t="str">
            <v>Lumadue, Jeffrey</v>
          </cell>
          <cell r="B159">
            <v>1060</v>
          </cell>
          <cell r="C159" t="str">
            <v>Police</v>
          </cell>
          <cell r="G159" t="str">
            <v>Police Officer</v>
          </cell>
          <cell r="H159">
            <v>711</v>
          </cell>
          <cell r="I159" t="str">
            <v>Police Officer</v>
          </cell>
          <cell r="K159">
            <v>39832.42</v>
          </cell>
          <cell r="L159">
            <v>19.150200000000002</v>
          </cell>
          <cell r="M159">
            <v>41824.019999999997</v>
          </cell>
          <cell r="Q159">
            <v>1</v>
          </cell>
          <cell r="R159">
            <v>37592</v>
          </cell>
          <cell r="T159">
            <v>2.5805555555555557</v>
          </cell>
          <cell r="W159" t="str">
            <v>N</v>
          </cell>
        </row>
        <row r="160">
          <cell r="A160" t="str">
            <v>Madrigal, Miguel</v>
          </cell>
          <cell r="B160">
            <v>1072</v>
          </cell>
          <cell r="C160" t="str">
            <v>Parks, Recreation &amp; Library</v>
          </cell>
          <cell r="G160" t="str">
            <v>Maintenance Worker, Lead</v>
          </cell>
          <cell r="H160">
            <v>416</v>
          </cell>
          <cell r="I160" t="str">
            <v>Maintenance Worker, Skilled</v>
          </cell>
          <cell r="K160">
            <v>31986.03</v>
          </cell>
          <cell r="L160">
            <v>15.3779</v>
          </cell>
          <cell r="M160">
            <v>33585.339999999997</v>
          </cell>
          <cell r="Q160">
            <v>1</v>
          </cell>
          <cell r="R160">
            <v>36788</v>
          </cell>
          <cell r="T160">
            <v>4.7833333333333332</v>
          </cell>
          <cell r="W160" t="str">
            <v>R</v>
          </cell>
        </row>
        <row r="161">
          <cell r="A161" t="str">
            <v>Magni, Ron</v>
          </cell>
          <cell r="B161">
            <v>1060</v>
          </cell>
          <cell r="C161" t="str">
            <v>Police</v>
          </cell>
          <cell r="G161" t="str">
            <v>Police Hiring Coordinator</v>
          </cell>
          <cell r="H161">
            <v>732</v>
          </cell>
          <cell r="I161" t="str">
            <v>Police Hiring Coordinator</v>
          </cell>
          <cell r="K161">
            <v>41580</v>
          </cell>
          <cell r="L161">
            <v>19.989999999999998</v>
          </cell>
          <cell r="M161">
            <v>41580</v>
          </cell>
          <cell r="Q161">
            <v>1</v>
          </cell>
          <cell r="R161">
            <v>38523</v>
          </cell>
          <cell r="T161">
            <v>0.08</v>
          </cell>
        </row>
        <row r="162">
          <cell r="A162" t="str">
            <v>Malcom, Michael</v>
          </cell>
          <cell r="B162">
            <v>1062</v>
          </cell>
          <cell r="C162" t="str">
            <v>Fire</v>
          </cell>
          <cell r="G162" t="str">
            <v>Engineer</v>
          </cell>
          <cell r="H162">
            <v>612</v>
          </cell>
          <cell r="I162" t="str">
            <v>Fire Driver-Engineer</v>
          </cell>
          <cell r="K162">
            <v>53716.25</v>
          </cell>
          <cell r="L162">
            <v>17.965299999999999</v>
          </cell>
          <cell r="M162">
            <v>51468.663999999997</v>
          </cell>
          <cell r="Q162">
            <v>1</v>
          </cell>
          <cell r="R162">
            <v>36900</v>
          </cell>
          <cell r="T162">
            <v>4.4777777777777779</v>
          </cell>
          <cell r="W162" t="str">
            <v>T</v>
          </cell>
        </row>
        <row r="163">
          <cell r="A163" t="str">
            <v>Mallaro, Anthony</v>
          </cell>
          <cell r="B163">
            <v>1062</v>
          </cell>
          <cell r="C163" t="str">
            <v>Fire</v>
          </cell>
          <cell r="G163" t="str">
            <v>Firefighter</v>
          </cell>
          <cell r="H163">
            <v>611</v>
          </cell>
          <cell r="I163" t="str">
            <v>Firefighter</v>
          </cell>
          <cell r="K163">
            <v>37494.6</v>
          </cell>
          <cell r="L163">
            <v>12.54</v>
          </cell>
          <cell r="M163">
            <v>39369.33</v>
          </cell>
          <cell r="Q163">
            <v>1</v>
          </cell>
          <cell r="R163">
            <v>38044</v>
          </cell>
          <cell r="T163">
            <v>1.3444444444444446</v>
          </cell>
          <cell r="W163" t="str">
            <v>N</v>
          </cell>
        </row>
        <row r="164">
          <cell r="A164" t="str">
            <v>Marano, Anthony</v>
          </cell>
          <cell r="B164">
            <v>1054</v>
          </cell>
          <cell r="C164" t="str">
            <v>Finance</v>
          </cell>
          <cell r="G164" t="str">
            <v>Accountant II (New job class)</v>
          </cell>
          <cell r="H164">
            <v>115</v>
          </cell>
          <cell r="I164" t="str">
            <v>Accountant, Senior</v>
          </cell>
          <cell r="K164">
            <v>43000</v>
          </cell>
          <cell r="L164">
            <v>20.67</v>
          </cell>
          <cell r="M164">
            <v>45150.14</v>
          </cell>
          <cell r="Q164">
            <v>1</v>
          </cell>
          <cell r="R164">
            <v>38488</v>
          </cell>
          <cell r="T164">
            <v>0.08</v>
          </cell>
        </row>
        <row r="165">
          <cell r="A165" t="str">
            <v>Marcotte, Philip</v>
          </cell>
          <cell r="B165">
            <v>1080</v>
          </cell>
          <cell r="C165" t="str">
            <v>Community Development</v>
          </cell>
          <cell r="G165" t="str">
            <v>Chief Building Inspector</v>
          </cell>
          <cell r="H165">
            <v>305</v>
          </cell>
          <cell r="I165" t="str">
            <v>Chief Building Official</v>
          </cell>
          <cell r="K165">
            <v>65237.33</v>
          </cell>
          <cell r="L165">
            <v>31.364100000000001</v>
          </cell>
          <cell r="M165">
            <v>68499.179999999993</v>
          </cell>
          <cell r="Q165">
            <v>1</v>
          </cell>
          <cell r="R165">
            <v>34578</v>
          </cell>
          <cell r="T165">
            <v>10.833333333333334</v>
          </cell>
          <cell r="W165" t="str">
            <v>N</v>
          </cell>
        </row>
        <row r="166">
          <cell r="A166" t="str">
            <v>Marquis, Valerie</v>
          </cell>
          <cell r="B166">
            <v>1062</v>
          </cell>
          <cell r="C166" t="str">
            <v>Fire</v>
          </cell>
          <cell r="G166" t="str">
            <v>Administrative Assistant</v>
          </cell>
          <cell r="H166">
            <v>103</v>
          </cell>
          <cell r="I166" t="str">
            <v>Administrative Assistant</v>
          </cell>
          <cell r="K166">
            <v>30129.200000000001</v>
          </cell>
          <cell r="L166">
            <v>14.49</v>
          </cell>
          <cell r="M166">
            <v>30139.200000000001</v>
          </cell>
          <cell r="Q166">
            <v>1</v>
          </cell>
          <cell r="R166">
            <v>38341</v>
          </cell>
          <cell r="T166">
            <v>0.53055555555555556</v>
          </cell>
          <cell r="W166" t="str">
            <v>N</v>
          </cell>
        </row>
        <row r="167">
          <cell r="A167" t="str">
            <v>Martin, Gary</v>
          </cell>
          <cell r="B167">
            <v>1074</v>
          </cell>
          <cell r="C167" t="str">
            <v>Public Works - Veh. Maint.</v>
          </cell>
          <cell r="G167" t="str">
            <v>Equipment Maintenance Director</v>
          </cell>
          <cell r="H167">
            <v>426</v>
          </cell>
          <cell r="I167" t="str">
            <v>Fleet Maintenance Supervisor</v>
          </cell>
          <cell r="K167">
            <v>50369.49</v>
          </cell>
          <cell r="L167">
            <v>24.216100000000001</v>
          </cell>
          <cell r="M167">
            <v>52887.95</v>
          </cell>
          <cell r="Q167">
            <v>1</v>
          </cell>
          <cell r="R167">
            <v>29601</v>
          </cell>
          <cell r="T167">
            <v>24.461111111111112</v>
          </cell>
          <cell r="W167" t="str">
            <v>T</v>
          </cell>
        </row>
        <row r="168">
          <cell r="A168" t="str">
            <v>Martin, Kenda</v>
          </cell>
          <cell r="B168">
            <v>1072</v>
          </cell>
          <cell r="C168" t="str">
            <v>Recreation</v>
          </cell>
          <cell r="G168" t="str">
            <v>Recreation Aide</v>
          </cell>
          <cell r="H168">
            <v>508</v>
          </cell>
          <cell r="I168" t="str">
            <v>Recreation Aide</v>
          </cell>
          <cell r="K168">
            <v>4608</v>
          </cell>
          <cell r="L168">
            <v>8</v>
          </cell>
          <cell r="M168">
            <v>4608</v>
          </cell>
          <cell r="Q168">
            <v>0.25</v>
          </cell>
          <cell r="R168">
            <v>38503</v>
          </cell>
          <cell r="T168">
            <v>0.08</v>
          </cell>
        </row>
        <row r="169">
          <cell r="A169" t="str">
            <v>Martinez, John</v>
          </cell>
          <cell r="B169">
            <v>1060</v>
          </cell>
          <cell r="C169" t="str">
            <v>Police</v>
          </cell>
          <cell r="G169" t="str">
            <v>Police Officer</v>
          </cell>
          <cell r="H169">
            <v>711</v>
          </cell>
          <cell r="I169" t="str">
            <v>Police Officer</v>
          </cell>
          <cell r="K169">
            <v>38964.639999999999</v>
          </cell>
          <cell r="L169">
            <v>18.733000000000001</v>
          </cell>
          <cell r="M169">
            <v>40912.872000000003</v>
          </cell>
          <cell r="Q169">
            <v>1</v>
          </cell>
          <cell r="R169">
            <v>38006</v>
          </cell>
          <cell r="T169">
            <v>1.4472222222222222</v>
          </cell>
          <cell r="W169" t="str">
            <v>N</v>
          </cell>
        </row>
        <row r="170">
          <cell r="A170" t="str">
            <v>Mc Knight, James</v>
          </cell>
          <cell r="B170">
            <v>1060</v>
          </cell>
          <cell r="C170" t="str">
            <v>Police</v>
          </cell>
          <cell r="G170" t="str">
            <v>Police Officer</v>
          </cell>
          <cell r="H170">
            <v>711</v>
          </cell>
          <cell r="I170" t="str">
            <v>Police Officer</v>
          </cell>
          <cell r="K170">
            <v>39051.379999999997</v>
          </cell>
          <cell r="L170">
            <v>18.774699999999999</v>
          </cell>
          <cell r="M170">
            <v>41824.019999999997</v>
          </cell>
          <cell r="Q170">
            <v>1</v>
          </cell>
          <cell r="R170">
            <v>37776</v>
          </cell>
          <cell r="T170">
            <v>2.0750000000000002</v>
          </cell>
          <cell r="W170" t="str">
            <v>N</v>
          </cell>
        </row>
        <row r="171">
          <cell r="A171" t="str">
            <v>Mcachran, Brian</v>
          </cell>
          <cell r="B171">
            <v>1060</v>
          </cell>
          <cell r="C171" t="str">
            <v>Police</v>
          </cell>
          <cell r="G171" t="str">
            <v>Police Officer</v>
          </cell>
          <cell r="H171">
            <v>711</v>
          </cell>
          <cell r="I171" t="str">
            <v>Police Officer</v>
          </cell>
          <cell r="K171">
            <v>41000.129999999997</v>
          </cell>
          <cell r="L171">
            <v>19.711600000000001</v>
          </cell>
          <cell r="M171">
            <v>43050.18</v>
          </cell>
          <cell r="Q171">
            <v>1</v>
          </cell>
          <cell r="R171">
            <v>38272</v>
          </cell>
          <cell r="T171">
            <v>0.71944444444444444</v>
          </cell>
          <cell r="W171" t="str">
            <v>N</v>
          </cell>
        </row>
        <row r="172">
          <cell r="A172" t="str">
            <v>McCorry, Michael</v>
          </cell>
          <cell r="B172">
            <v>1062</v>
          </cell>
          <cell r="C172" t="str">
            <v>Fire</v>
          </cell>
          <cell r="G172" t="str">
            <v>Reserve Firefighter</v>
          </cell>
          <cell r="H172">
            <v>614</v>
          </cell>
          <cell r="I172" t="str">
            <v>Reserve Firefighter</v>
          </cell>
          <cell r="K172">
            <v>12480</v>
          </cell>
          <cell r="L172">
            <v>6</v>
          </cell>
          <cell r="M172">
            <v>13104</v>
          </cell>
          <cell r="Q172">
            <v>0.5</v>
          </cell>
          <cell r="R172">
            <v>38250</v>
          </cell>
          <cell r="T172">
            <v>0.78055555555555556</v>
          </cell>
          <cell r="W172" t="str">
            <v>N</v>
          </cell>
        </row>
        <row r="173">
          <cell r="A173" t="str">
            <v>McDonald, Danielle</v>
          </cell>
          <cell r="B173">
            <v>6152</v>
          </cell>
          <cell r="C173" t="str">
            <v>Public Works - New Sundance Water</v>
          </cell>
          <cell r="G173" t="str">
            <v>Customer Service Lead</v>
          </cell>
          <cell r="H173">
            <v>462</v>
          </cell>
          <cell r="I173" t="str">
            <v>Meter Services Representative, Lead</v>
          </cell>
          <cell r="K173">
            <v>31958.58</v>
          </cell>
          <cell r="L173">
            <v>15.364699999999999</v>
          </cell>
          <cell r="M173">
            <v>33556.43</v>
          </cell>
          <cell r="Q173">
            <v>1</v>
          </cell>
          <cell r="R173">
            <v>37629</v>
          </cell>
          <cell r="T173">
            <v>2.4805555555555556</v>
          </cell>
          <cell r="W173" t="str">
            <v>T</v>
          </cell>
        </row>
        <row r="174">
          <cell r="A174" t="str">
            <v>Medina, Lorraine</v>
          </cell>
          <cell r="B174">
            <v>1060</v>
          </cell>
          <cell r="C174" t="str">
            <v>Police</v>
          </cell>
          <cell r="G174" t="str">
            <v>Dispatcher</v>
          </cell>
          <cell r="H174">
            <v>721</v>
          </cell>
          <cell r="I174" t="str">
            <v>Public Safety Dispatcher</v>
          </cell>
          <cell r="K174">
            <v>36756.1</v>
          </cell>
          <cell r="L174">
            <v>17.671199999999999</v>
          </cell>
          <cell r="M174">
            <v>38593.980000000003</v>
          </cell>
          <cell r="Q174">
            <v>1</v>
          </cell>
          <cell r="R174">
            <v>36956</v>
          </cell>
          <cell r="T174">
            <v>4.3194444444444446</v>
          </cell>
          <cell r="W174" t="str">
            <v>T</v>
          </cell>
        </row>
        <row r="175">
          <cell r="A175" t="str">
            <v>Meece, Martin</v>
          </cell>
          <cell r="B175">
            <v>1062</v>
          </cell>
          <cell r="C175" t="str">
            <v>Fire</v>
          </cell>
          <cell r="G175" t="str">
            <v>Firefighter</v>
          </cell>
          <cell r="H175">
            <v>611</v>
          </cell>
          <cell r="I175" t="str">
            <v>Firefighter</v>
          </cell>
          <cell r="K175">
            <v>36516.480000000003</v>
          </cell>
          <cell r="L175">
            <v>13.167</v>
          </cell>
          <cell r="M175">
            <v>39369.33</v>
          </cell>
          <cell r="Q175">
            <v>1</v>
          </cell>
          <cell r="R175">
            <v>38044</v>
          </cell>
          <cell r="T175">
            <v>1.3444444444444446</v>
          </cell>
          <cell r="W175" t="str">
            <v>N</v>
          </cell>
        </row>
        <row r="176">
          <cell r="A176" t="str">
            <v>Meinders, Sharon</v>
          </cell>
          <cell r="B176">
            <v>1077</v>
          </cell>
          <cell r="C176" t="str">
            <v>Social Services</v>
          </cell>
          <cell r="G176" t="str">
            <v>Meal Delivery Aide</v>
          </cell>
          <cell r="H176">
            <v>531</v>
          </cell>
          <cell r="I176" t="str">
            <v>Meal Delivery Aide P/T</v>
          </cell>
          <cell r="K176">
            <v>10712</v>
          </cell>
          <cell r="L176">
            <v>11.03</v>
          </cell>
          <cell r="M176">
            <v>11472.55</v>
          </cell>
          <cell r="Q176">
            <v>0.5</v>
          </cell>
          <cell r="R176">
            <v>37994</v>
          </cell>
          <cell r="T176">
            <v>1.4805555555555556</v>
          </cell>
          <cell r="W176" t="str">
            <v>T</v>
          </cell>
        </row>
        <row r="177">
          <cell r="A177" t="str">
            <v>Melton, Cathy</v>
          </cell>
          <cell r="B177">
            <v>1078</v>
          </cell>
          <cell r="C177" t="str">
            <v>Public Works</v>
          </cell>
          <cell r="G177" t="str">
            <v>Custodian</v>
          </cell>
          <cell r="H177">
            <v>412</v>
          </cell>
          <cell r="I177" t="str">
            <v>Custodian, Lead</v>
          </cell>
          <cell r="K177">
            <v>29553.26</v>
          </cell>
          <cell r="L177">
            <v>14.208299999999999</v>
          </cell>
          <cell r="M177">
            <v>31030.9</v>
          </cell>
          <cell r="Q177">
            <v>1</v>
          </cell>
          <cell r="R177">
            <v>33112</v>
          </cell>
          <cell r="T177">
            <v>14.844444444444445</v>
          </cell>
          <cell r="W177" t="str">
            <v>R</v>
          </cell>
        </row>
        <row r="178">
          <cell r="A178" t="str">
            <v>Meredith, Leslie</v>
          </cell>
          <cell r="B178">
            <v>1072</v>
          </cell>
          <cell r="C178" t="str">
            <v>Parks, Recreation &amp; Library</v>
          </cell>
          <cell r="G178" t="str">
            <v>Pool Director</v>
          </cell>
          <cell r="H178">
            <v>506</v>
          </cell>
          <cell r="I178" t="str">
            <v>Pool Supervisor (P/T)</v>
          </cell>
          <cell r="K178">
            <v>14884.48</v>
          </cell>
          <cell r="L178">
            <v>14.311999999999999</v>
          </cell>
          <cell r="M178">
            <v>15628.7</v>
          </cell>
          <cell r="Q178">
            <v>0.5</v>
          </cell>
          <cell r="R178">
            <v>35579</v>
          </cell>
          <cell r="T178">
            <v>8.0888888888888886</v>
          </cell>
          <cell r="W178" t="str">
            <v>T</v>
          </cell>
        </row>
        <row r="179">
          <cell r="A179" t="str">
            <v>Mesquias, Victor</v>
          </cell>
          <cell r="B179">
            <v>6050</v>
          </cell>
          <cell r="C179" t="str">
            <v>Public Works - Sewer</v>
          </cell>
          <cell r="G179" t="str">
            <v>Wastewater Treatment Plant Operator</v>
          </cell>
          <cell r="H179">
            <v>435</v>
          </cell>
          <cell r="I179" t="str">
            <v>Wastewater Treatment Plant Operator</v>
          </cell>
          <cell r="K179">
            <v>44023.199999999997</v>
          </cell>
          <cell r="L179">
            <v>23.12</v>
          </cell>
          <cell r="M179">
            <v>48091.89</v>
          </cell>
          <cell r="Q179">
            <v>1</v>
          </cell>
          <cell r="R179">
            <v>35643</v>
          </cell>
          <cell r="T179">
            <v>7.916666666666667</v>
          </cell>
          <cell r="W179" t="str">
            <v>N</v>
          </cell>
        </row>
        <row r="180">
          <cell r="A180" t="str">
            <v>Metcalf, Scott</v>
          </cell>
          <cell r="B180">
            <v>1062</v>
          </cell>
          <cell r="C180" t="str">
            <v>Fire</v>
          </cell>
          <cell r="G180" t="str">
            <v>Engineer</v>
          </cell>
          <cell r="H180">
            <v>612</v>
          </cell>
          <cell r="I180" t="str">
            <v>Fire Driver-Engineer</v>
          </cell>
          <cell r="K180">
            <v>47581.37</v>
          </cell>
          <cell r="L180">
            <v>15.913500000000001</v>
          </cell>
          <cell r="M180">
            <v>50959.77</v>
          </cell>
          <cell r="Q180">
            <v>1</v>
          </cell>
          <cell r="R180">
            <v>36892</v>
          </cell>
          <cell r="T180">
            <v>4.5</v>
          </cell>
          <cell r="W180" t="str">
            <v>T</v>
          </cell>
        </row>
        <row r="181">
          <cell r="A181" t="str">
            <v>Meza, Victoria</v>
          </cell>
          <cell r="B181">
            <v>1072</v>
          </cell>
          <cell r="C181" t="str">
            <v>Recreation</v>
          </cell>
          <cell r="G181" t="str">
            <v>Recreation Aide</v>
          </cell>
          <cell r="H181">
            <v>508</v>
          </cell>
          <cell r="I181" t="str">
            <v>Recreation Aide</v>
          </cell>
          <cell r="K181">
            <v>4608</v>
          </cell>
          <cell r="L181">
            <v>8</v>
          </cell>
          <cell r="M181">
            <v>4608</v>
          </cell>
          <cell r="Q181">
            <v>0.25</v>
          </cell>
          <cell r="R181">
            <v>38503</v>
          </cell>
          <cell r="T181">
            <v>0.08</v>
          </cell>
        </row>
        <row r="182">
          <cell r="A182" t="str">
            <v>Michel, Juana</v>
          </cell>
          <cell r="B182">
            <v>1060</v>
          </cell>
          <cell r="C182" t="str">
            <v>Police</v>
          </cell>
          <cell r="G182" t="str">
            <v>Police Clerk I</v>
          </cell>
          <cell r="H182">
            <v>726</v>
          </cell>
          <cell r="I182" t="str">
            <v>Police Records Clerk</v>
          </cell>
          <cell r="K182">
            <v>23920</v>
          </cell>
          <cell r="L182">
            <v>11.5</v>
          </cell>
          <cell r="M182">
            <v>25116</v>
          </cell>
          <cell r="Q182">
            <v>1</v>
          </cell>
          <cell r="R182">
            <v>38171</v>
          </cell>
          <cell r="T182">
            <v>0.99444444444444446</v>
          </cell>
          <cell r="W182" t="str">
            <v>T</v>
          </cell>
        </row>
        <row r="183">
          <cell r="A183" t="str">
            <v>Miller, Jeffrey</v>
          </cell>
          <cell r="B183">
            <v>1062</v>
          </cell>
          <cell r="C183" t="str">
            <v>Fire</v>
          </cell>
          <cell r="G183" t="str">
            <v>Firefighter</v>
          </cell>
          <cell r="H183">
            <v>611</v>
          </cell>
          <cell r="I183" t="str">
            <v>Firefighter</v>
          </cell>
          <cell r="K183">
            <v>39372.92</v>
          </cell>
          <cell r="L183">
            <v>13.826599999999999</v>
          </cell>
          <cell r="M183">
            <v>41341.53</v>
          </cell>
          <cell r="Q183">
            <v>1</v>
          </cell>
          <cell r="R183">
            <v>36892</v>
          </cell>
          <cell r="T183">
            <v>4.5</v>
          </cell>
          <cell r="W183" t="str">
            <v>N</v>
          </cell>
        </row>
        <row r="184">
          <cell r="A184" t="str">
            <v>Miller, Mark</v>
          </cell>
          <cell r="B184">
            <v>1062</v>
          </cell>
          <cell r="C184" t="str">
            <v>Fire</v>
          </cell>
          <cell r="G184" t="str">
            <v>Reserve Firefighter</v>
          </cell>
          <cell r="H184">
            <v>614</v>
          </cell>
          <cell r="I184" t="str">
            <v>Reserve Firefighter</v>
          </cell>
          <cell r="K184">
            <v>12480</v>
          </cell>
          <cell r="L184">
            <v>6</v>
          </cell>
          <cell r="M184">
            <v>13104</v>
          </cell>
          <cell r="Q184">
            <v>0.5</v>
          </cell>
          <cell r="R184">
            <v>38190</v>
          </cell>
          <cell r="T184">
            <v>0.94166666666666665</v>
          </cell>
          <cell r="W184" t="str">
            <v>N</v>
          </cell>
        </row>
        <row r="185">
          <cell r="A185" t="str">
            <v>Mills, Danielle</v>
          </cell>
          <cell r="B185">
            <v>1062</v>
          </cell>
          <cell r="C185" t="str">
            <v>Fire</v>
          </cell>
          <cell r="G185" t="str">
            <v>Firefighter</v>
          </cell>
          <cell r="H185">
            <v>611</v>
          </cell>
          <cell r="I185" t="str">
            <v>Firefighter</v>
          </cell>
          <cell r="K185">
            <v>39408.199999999997</v>
          </cell>
          <cell r="L185">
            <v>15.5715</v>
          </cell>
          <cell r="M185">
            <v>41625.285000000003</v>
          </cell>
          <cell r="Q185">
            <v>1</v>
          </cell>
          <cell r="R185">
            <v>37773</v>
          </cell>
          <cell r="T185">
            <v>2.0833333333333335</v>
          </cell>
          <cell r="W185" t="str">
            <v>N</v>
          </cell>
        </row>
        <row r="186">
          <cell r="A186" t="str">
            <v>Miner, Barbara</v>
          </cell>
          <cell r="B186">
            <v>1060</v>
          </cell>
          <cell r="C186" t="str">
            <v>Police</v>
          </cell>
          <cell r="G186" t="str">
            <v>Dispatcher</v>
          </cell>
          <cell r="H186">
            <v>721</v>
          </cell>
          <cell r="I186" t="str">
            <v>Public Safety Dispatcher</v>
          </cell>
          <cell r="K186">
            <v>37674.42</v>
          </cell>
          <cell r="L186">
            <v>18.1127</v>
          </cell>
          <cell r="M186">
            <v>39558.06</v>
          </cell>
          <cell r="Q186">
            <v>1</v>
          </cell>
          <cell r="R186">
            <v>35082</v>
          </cell>
          <cell r="T186">
            <v>9.4527777777777775</v>
          </cell>
          <cell r="W186" t="str">
            <v>T</v>
          </cell>
        </row>
        <row r="187">
          <cell r="A187" t="str">
            <v>Mitchell, jeffrey</v>
          </cell>
          <cell r="B187">
            <v>1062</v>
          </cell>
          <cell r="C187" t="str">
            <v>Fire</v>
          </cell>
          <cell r="G187" t="str">
            <v>Captain</v>
          </cell>
          <cell r="H187">
            <v>613</v>
          </cell>
          <cell r="I187" t="str">
            <v>Fire Captain</v>
          </cell>
          <cell r="K187">
            <v>31200</v>
          </cell>
          <cell r="L187">
            <v>15</v>
          </cell>
          <cell r="M187">
            <v>32760</v>
          </cell>
          <cell r="Q187">
            <v>0.5</v>
          </cell>
          <cell r="R187">
            <v>38139</v>
          </cell>
          <cell r="T187">
            <v>1.0833333333333333</v>
          </cell>
          <cell r="W187" t="str">
            <v>T</v>
          </cell>
        </row>
        <row r="188">
          <cell r="A188" t="str">
            <v>Moran, Lucas</v>
          </cell>
          <cell r="B188">
            <v>1062</v>
          </cell>
          <cell r="C188" t="str">
            <v>Fire</v>
          </cell>
          <cell r="G188" t="str">
            <v>Reserve Firefighter</v>
          </cell>
          <cell r="H188">
            <v>614</v>
          </cell>
          <cell r="I188" t="str">
            <v>Reserve Firefighter</v>
          </cell>
          <cell r="K188">
            <v>12480</v>
          </cell>
          <cell r="L188">
            <v>6</v>
          </cell>
          <cell r="M188">
            <v>13104</v>
          </cell>
          <cell r="Q188">
            <v>0.5</v>
          </cell>
          <cell r="R188">
            <v>38190</v>
          </cell>
          <cell r="T188">
            <v>0.94166666666666665</v>
          </cell>
          <cell r="W188" t="str">
            <v>N</v>
          </cell>
        </row>
        <row r="189">
          <cell r="A189" t="str">
            <v>Morin, Justin</v>
          </cell>
          <cell r="B189">
            <v>1062</v>
          </cell>
          <cell r="C189" t="str">
            <v>Fire</v>
          </cell>
          <cell r="G189" t="str">
            <v>Reserve Firefighter</v>
          </cell>
          <cell r="H189">
            <v>614</v>
          </cell>
          <cell r="I189" t="str">
            <v>Reserve Firefighter</v>
          </cell>
          <cell r="K189">
            <v>6240</v>
          </cell>
          <cell r="L189">
            <v>6</v>
          </cell>
          <cell r="M189">
            <v>6552</v>
          </cell>
          <cell r="Q189">
            <v>0.25</v>
          </cell>
          <cell r="R189">
            <v>37773</v>
          </cell>
          <cell r="T189">
            <v>2.0833333333333335</v>
          </cell>
          <cell r="W189" t="str">
            <v>N</v>
          </cell>
        </row>
        <row r="190">
          <cell r="A190" t="str">
            <v>Morley, Ricky</v>
          </cell>
          <cell r="B190">
            <v>6150</v>
          </cell>
          <cell r="C190" t="str">
            <v>Public Works - Water</v>
          </cell>
          <cell r="G190" t="str">
            <v>Water Superintendent</v>
          </cell>
          <cell r="H190">
            <v>438</v>
          </cell>
          <cell r="I190" t="str">
            <v>Water Production Field Supervisor</v>
          </cell>
          <cell r="K190">
            <v>57792.38</v>
          </cell>
          <cell r="L190">
            <v>28.62</v>
          </cell>
          <cell r="M190">
            <v>60681.919999999998</v>
          </cell>
          <cell r="Q190">
            <v>1</v>
          </cell>
          <cell r="R190">
            <v>37914</v>
          </cell>
          <cell r="T190">
            <v>1.6972222222222222</v>
          </cell>
          <cell r="W190" t="str">
            <v>T</v>
          </cell>
        </row>
        <row r="191">
          <cell r="A191" t="str">
            <v>Morrow, Kelly</v>
          </cell>
          <cell r="B191">
            <v>1060</v>
          </cell>
          <cell r="C191" t="str">
            <v>Police</v>
          </cell>
          <cell r="G191" t="str">
            <v>Police Officer</v>
          </cell>
          <cell r="H191">
            <v>711</v>
          </cell>
          <cell r="I191" t="str">
            <v>Police Officer</v>
          </cell>
          <cell r="K191">
            <v>39838.031999999999</v>
          </cell>
          <cell r="L191">
            <v>18.7774</v>
          </cell>
          <cell r="M191">
            <v>41829.839999999997</v>
          </cell>
          <cell r="Q191">
            <v>1</v>
          </cell>
          <cell r="R191">
            <v>37776</v>
          </cell>
          <cell r="T191">
            <v>2.0750000000000002</v>
          </cell>
          <cell r="W191" t="str">
            <v>N</v>
          </cell>
        </row>
        <row r="192">
          <cell r="A192" t="str">
            <v>Mros, Sue</v>
          </cell>
          <cell r="B192">
            <v>1072</v>
          </cell>
          <cell r="C192" t="str">
            <v>Parks, Recreation &amp; Library</v>
          </cell>
          <cell r="G192" t="str">
            <v>Library Aide</v>
          </cell>
          <cell r="H192">
            <v>511</v>
          </cell>
          <cell r="I192" t="str">
            <v>Library Aide</v>
          </cell>
          <cell r="K192">
            <v>25960.687999999998</v>
          </cell>
          <cell r="L192">
            <v>13.11</v>
          </cell>
          <cell r="M192">
            <v>27258.82</v>
          </cell>
          <cell r="Q192">
            <v>1</v>
          </cell>
          <cell r="R192">
            <v>36342</v>
          </cell>
          <cell r="T192">
            <v>6</v>
          </cell>
          <cell r="W192" t="str">
            <v>N</v>
          </cell>
        </row>
        <row r="193">
          <cell r="A193" t="str">
            <v>Napolitano, Richard</v>
          </cell>
          <cell r="B193">
            <v>1062</v>
          </cell>
          <cell r="C193" t="str">
            <v>Fire</v>
          </cell>
          <cell r="G193" t="str">
            <v>Reserve Firefighter</v>
          </cell>
          <cell r="H193">
            <v>614</v>
          </cell>
          <cell r="I193" t="str">
            <v>Reserve Firefighter</v>
          </cell>
          <cell r="K193">
            <v>3744</v>
          </cell>
          <cell r="L193">
            <v>6</v>
          </cell>
          <cell r="M193">
            <v>3931.2000000000003</v>
          </cell>
          <cell r="Q193">
            <v>0.12</v>
          </cell>
          <cell r="R193">
            <v>38397</v>
          </cell>
          <cell r="T193">
            <v>0.38055555555555554</v>
          </cell>
          <cell r="W193" t="str">
            <v>N</v>
          </cell>
        </row>
        <row r="194">
          <cell r="A194" t="str">
            <v>Neff, Brenda</v>
          </cell>
          <cell r="B194">
            <v>1072</v>
          </cell>
          <cell r="C194" t="str">
            <v>Recreation</v>
          </cell>
          <cell r="G194" t="str">
            <v>Recreation Specialist</v>
          </cell>
          <cell r="H194">
            <v>504</v>
          </cell>
          <cell r="I194" t="str">
            <v xml:space="preserve">Recreation Program Specialist </v>
          </cell>
          <cell r="K194">
            <v>5760</v>
          </cell>
          <cell r="L194">
            <v>10</v>
          </cell>
          <cell r="M194">
            <v>5760</v>
          </cell>
          <cell r="Q194">
            <v>0.25</v>
          </cell>
          <cell r="R194">
            <v>38503</v>
          </cell>
          <cell r="T194">
            <v>0.08</v>
          </cell>
        </row>
        <row r="195">
          <cell r="A195" t="str">
            <v>Neff, India</v>
          </cell>
          <cell r="B195">
            <v>1072</v>
          </cell>
          <cell r="C195" t="str">
            <v>Recreation</v>
          </cell>
          <cell r="G195" t="str">
            <v>Lifeguard I</v>
          </cell>
          <cell r="H195">
            <v>505</v>
          </cell>
          <cell r="I195" t="str">
            <v>Lifeguard (P/T)</v>
          </cell>
          <cell r="K195">
            <v>4608</v>
          </cell>
          <cell r="L195">
            <v>8</v>
          </cell>
          <cell r="M195">
            <v>4608</v>
          </cell>
          <cell r="Q195">
            <v>0.25</v>
          </cell>
          <cell r="R195">
            <v>38503</v>
          </cell>
          <cell r="T195">
            <v>0.08</v>
          </cell>
        </row>
        <row r="196">
          <cell r="A196" t="str">
            <v>Negrete, Justin</v>
          </cell>
          <cell r="B196">
            <v>1062</v>
          </cell>
          <cell r="C196" t="str">
            <v>Fire</v>
          </cell>
          <cell r="G196" t="str">
            <v>Reserve Firefighter</v>
          </cell>
          <cell r="H196">
            <v>614</v>
          </cell>
          <cell r="I196" t="str">
            <v>Reserve Firefighter</v>
          </cell>
          <cell r="K196">
            <v>1728</v>
          </cell>
          <cell r="L196">
            <v>6</v>
          </cell>
          <cell r="M196">
            <v>1728</v>
          </cell>
          <cell r="Q196">
            <v>0.25</v>
          </cell>
          <cell r="R196">
            <v>38488</v>
          </cell>
          <cell r="T196">
            <v>0.08</v>
          </cell>
        </row>
        <row r="197">
          <cell r="A197" t="str">
            <v>Nelson, Jacob</v>
          </cell>
          <cell r="B197">
            <v>1072</v>
          </cell>
          <cell r="C197" t="str">
            <v>Recreation</v>
          </cell>
          <cell r="G197" t="str">
            <v>Recreation Specialist</v>
          </cell>
          <cell r="H197">
            <v>504</v>
          </cell>
          <cell r="I197" t="str">
            <v xml:space="preserve">Recreation Program Specialist </v>
          </cell>
          <cell r="K197">
            <v>5760</v>
          </cell>
          <cell r="L197">
            <v>10</v>
          </cell>
          <cell r="M197">
            <v>5760</v>
          </cell>
          <cell r="Q197">
            <v>0.25</v>
          </cell>
          <cell r="R197">
            <v>38503</v>
          </cell>
          <cell r="T197">
            <v>0.08</v>
          </cell>
        </row>
        <row r="198">
          <cell r="A198" t="str">
            <v>Newton, Quinn</v>
          </cell>
          <cell r="B198">
            <v>1080</v>
          </cell>
          <cell r="C198" t="str">
            <v>Community Development</v>
          </cell>
          <cell r="G198" t="str">
            <v>Planner I</v>
          </cell>
          <cell r="H198">
            <v>321</v>
          </cell>
          <cell r="I198" t="str">
            <v>Planner, Associate</v>
          </cell>
          <cell r="K198">
            <v>38640</v>
          </cell>
          <cell r="L198">
            <v>18.579999999999998</v>
          </cell>
          <cell r="M198">
            <v>40571.86</v>
          </cell>
          <cell r="Q198">
            <v>1</v>
          </cell>
          <cell r="R198">
            <v>38495</v>
          </cell>
          <cell r="T198">
            <v>0.08</v>
          </cell>
        </row>
        <row r="199">
          <cell r="A199" t="str">
            <v>Nixon II, Benny</v>
          </cell>
          <cell r="B199">
            <v>1062</v>
          </cell>
          <cell r="C199" t="str">
            <v>Fire</v>
          </cell>
          <cell r="G199" t="str">
            <v>Reserve Firefighter</v>
          </cell>
          <cell r="H199">
            <v>614</v>
          </cell>
          <cell r="I199" t="str">
            <v>Reserve Firefighter</v>
          </cell>
          <cell r="K199">
            <v>1728</v>
          </cell>
          <cell r="L199">
            <v>6</v>
          </cell>
          <cell r="M199">
            <v>1728</v>
          </cell>
          <cell r="Q199">
            <v>0.25</v>
          </cell>
          <cell r="R199">
            <v>38488</v>
          </cell>
          <cell r="T199">
            <v>0.08</v>
          </cell>
        </row>
        <row r="200">
          <cell r="A200" t="str">
            <v>Vacant #20</v>
          </cell>
          <cell r="B200">
            <v>1060</v>
          </cell>
          <cell r="C200" t="str">
            <v>Police</v>
          </cell>
          <cell r="G200" t="str">
            <v>Police Officer</v>
          </cell>
          <cell r="H200">
            <v>711</v>
          </cell>
          <cell r="I200" t="str">
            <v>Police Officer</v>
          </cell>
          <cell r="K200">
            <v>39440</v>
          </cell>
          <cell r="L200">
            <v>18.961500000000001</v>
          </cell>
          <cell r="M200">
            <v>41412</v>
          </cell>
          <cell r="Q200">
            <v>1</v>
          </cell>
          <cell r="R200">
            <v>38345</v>
          </cell>
          <cell r="T200">
            <v>0.51944444444444449</v>
          </cell>
          <cell r="W200" t="str">
            <v>N</v>
          </cell>
        </row>
        <row r="201">
          <cell r="A201" t="str">
            <v>Ortiz, David</v>
          </cell>
          <cell r="B201">
            <v>1072</v>
          </cell>
          <cell r="C201" t="str">
            <v>Recreation</v>
          </cell>
          <cell r="G201" t="str">
            <v>Recreation Aide</v>
          </cell>
          <cell r="H201">
            <v>508</v>
          </cell>
          <cell r="I201" t="str">
            <v>Recreation Aide</v>
          </cell>
          <cell r="K201">
            <v>4160</v>
          </cell>
          <cell r="L201">
            <v>8</v>
          </cell>
          <cell r="M201">
            <v>4160</v>
          </cell>
          <cell r="Q201">
            <v>0.25</v>
          </cell>
          <cell r="R201">
            <v>38530</v>
          </cell>
          <cell r="T201">
            <v>0.08</v>
          </cell>
        </row>
        <row r="202">
          <cell r="A202" t="str">
            <v>Osborne, Bruce</v>
          </cell>
          <cell r="B202">
            <v>1060</v>
          </cell>
          <cell r="C202" t="str">
            <v xml:space="preserve">Police </v>
          </cell>
          <cell r="G202" t="str">
            <v>Police Officer</v>
          </cell>
          <cell r="H202">
            <v>711</v>
          </cell>
          <cell r="I202" t="str">
            <v>Police Officer</v>
          </cell>
          <cell r="K202">
            <v>39062</v>
          </cell>
          <cell r="L202">
            <v>18.78</v>
          </cell>
          <cell r="M202">
            <v>41015.519999999997</v>
          </cell>
          <cell r="Q202">
            <v>1</v>
          </cell>
          <cell r="R202">
            <v>37768</v>
          </cell>
          <cell r="T202">
            <v>2</v>
          </cell>
        </row>
        <row r="203">
          <cell r="A203" t="str">
            <v>Osterfeld, Gerald</v>
          </cell>
          <cell r="B203">
            <v>1061</v>
          </cell>
          <cell r="C203" t="str">
            <v>Magistrate Court</v>
          </cell>
          <cell r="G203" t="str">
            <v>Magistrate Judge</v>
          </cell>
          <cell r="H203">
            <v>134</v>
          </cell>
          <cell r="I203" t="str">
            <v>Magistrate Judge</v>
          </cell>
          <cell r="K203">
            <v>17726.490000000002</v>
          </cell>
          <cell r="L203">
            <v>18.4267</v>
          </cell>
          <cell r="M203">
            <v>18612.78</v>
          </cell>
          <cell r="Q203">
            <v>0.25</v>
          </cell>
          <cell r="R203">
            <v>34700</v>
          </cell>
          <cell r="T203">
            <v>10.5</v>
          </cell>
          <cell r="W203" t="str">
            <v>N</v>
          </cell>
        </row>
        <row r="204">
          <cell r="A204" t="str">
            <v>Otsuji, Mark</v>
          </cell>
          <cell r="B204">
            <v>1072</v>
          </cell>
          <cell r="C204" t="str">
            <v>Recreation</v>
          </cell>
          <cell r="G204" t="str">
            <v>Recreation Specialist</v>
          </cell>
          <cell r="H204">
            <v>504</v>
          </cell>
          <cell r="I204" t="str">
            <v xml:space="preserve">Recreation Program Specialist </v>
          </cell>
          <cell r="K204">
            <v>5760</v>
          </cell>
          <cell r="L204">
            <v>10</v>
          </cell>
          <cell r="M204">
            <v>5760</v>
          </cell>
          <cell r="Q204">
            <v>1</v>
          </cell>
          <cell r="R204">
            <v>38503</v>
          </cell>
          <cell r="T204">
            <v>0.08</v>
          </cell>
        </row>
        <row r="205">
          <cell r="A205" t="str">
            <v>Owens, Bobby</v>
          </cell>
          <cell r="B205">
            <v>6151</v>
          </cell>
          <cell r="C205" t="str">
            <v>Public Works - Sunora Water</v>
          </cell>
          <cell r="G205" t="str">
            <v>Maintenance Worker</v>
          </cell>
          <cell r="H205">
            <v>431</v>
          </cell>
          <cell r="I205" t="str">
            <v>Utilities Maintenance Worker</v>
          </cell>
          <cell r="K205">
            <v>29755.65</v>
          </cell>
          <cell r="L205">
            <v>14.3056</v>
          </cell>
          <cell r="M205">
            <v>31868.3</v>
          </cell>
          <cell r="Q205">
            <v>1</v>
          </cell>
          <cell r="R205">
            <v>36262</v>
          </cell>
          <cell r="T205">
            <v>6.2194444444444441</v>
          </cell>
          <cell r="W205" t="str">
            <v>R</v>
          </cell>
        </row>
        <row r="206">
          <cell r="A206" t="str">
            <v>Owens, David</v>
          </cell>
          <cell r="B206">
            <v>1060</v>
          </cell>
          <cell r="C206" t="str">
            <v>Police</v>
          </cell>
          <cell r="G206" t="str">
            <v>Police Officer/Detective</v>
          </cell>
          <cell r="H206">
            <v>713</v>
          </cell>
          <cell r="I206" t="str">
            <v>Police Sergeant</v>
          </cell>
          <cell r="K206">
            <v>59060.77</v>
          </cell>
          <cell r="L206">
            <v>26.7441</v>
          </cell>
          <cell r="M206">
            <v>62013.74</v>
          </cell>
          <cell r="Q206">
            <v>1</v>
          </cell>
          <cell r="R206">
            <v>32097</v>
          </cell>
          <cell r="T206">
            <v>17.625</v>
          </cell>
          <cell r="W206" t="str">
            <v>T</v>
          </cell>
        </row>
        <row r="207">
          <cell r="A207" t="str">
            <v>Padia Jr, Manual</v>
          </cell>
          <cell r="B207">
            <v>1072</v>
          </cell>
          <cell r="C207" t="str">
            <v>Parks, Recreation &amp; Library</v>
          </cell>
          <cell r="G207" t="str">
            <v>Recreation Program Manager</v>
          </cell>
          <cell r="H207">
            <v>502</v>
          </cell>
          <cell r="I207" t="str">
            <v>Recreation Program Manager</v>
          </cell>
          <cell r="K207">
            <v>50000</v>
          </cell>
          <cell r="L207">
            <v>24.038499999999999</v>
          </cell>
          <cell r="M207">
            <v>52500.03</v>
          </cell>
          <cell r="Q207">
            <v>1</v>
          </cell>
          <cell r="R207">
            <v>38362</v>
          </cell>
          <cell r="T207">
            <v>0.47499999999999998</v>
          </cell>
          <cell r="W207" t="str">
            <v>N</v>
          </cell>
        </row>
        <row r="208">
          <cell r="A208" t="str">
            <v>Palmer, Dean</v>
          </cell>
          <cell r="B208">
            <v>1062</v>
          </cell>
          <cell r="C208" t="str">
            <v>Fire</v>
          </cell>
          <cell r="G208" t="str">
            <v>Firefighter</v>
          </cell>
          <cell r="H208">
            <v>611</v>
          </cell>
          <cell r="I208" t="str">
            <v>Firefighter</v>
          </cell>
          <cell r="K208">
            <v>44574.92</v>
          </cell>
          <cell r="L208">
            <v>15.6555</v>
          </cell>
          <cell r="M208">
            <v>41876.445</v>
          </cell>
          <cell r="Q208">
            <v>1</v>
          </cell>
          <cell r="R208">
            <v>36892</v>
          </cell>
          <cell r="T208">
            <v>4.5</v>
          </cell>
          <cell r="W208" t="str">
            <v>N</v>
          </cell>
        </row>
        <row r="209">
          <cell r="A209" t="str">
            <v>Pankow, Bruce</v>
          </cell>
          <cell r="B209">
            <v>1060</v>
          </cell>
          <cell r="C209" t="str">
            <v>Police</v>
          </cell>
          <cell r="G209" t="str">
            <v>Sergeant</v>
          </cell>
          <cell r="H209">
            <v>713</v>
          </cell>
          <cell r="I209" t="str">
            <v>Police Sergeant</v>
          </cell>
          <cell r="K209">
            <v>53058.46</v>
          </cell>
          <cell r="L209">
            <v>25.508900000000001</v>
          </cell>
          <cell r="M209">
            <v>55711.34</v>
          </cell>
          <cell r="Q209">
            <v>1</v>
          </cell>
          <cell r="R209">
            <v>37936</v>
          </cell>
          <cell r="T209">
            <v>1.6388888888888888</v>
          </cell>
          <cell r="W209" t="str">
            <v>T</v>
          </cell>
        </row>
        <row r="210">
          <cell r="A210" t="str">
            <v>Pardi, Nicole</v>
          </cell>
          <cell r="B210">
            <v>1062</v>
          </cell>
          <cell r="C210" t="str">
            <v>Fire</v>
          </cell>
          <cell r="G210" t="str">
            <v>Reserve Firefighter</v>
          </cell>
          <cell r="H210">
            <v>614</v>
          </cell>
          <cell r="I210" t="str">
            <v>Reserve Firefighter</v>
          </cell>
          <cell r="K210">
            <v>1728</v>
          </cell>
          <cell r="L210">
            <v>6</v>
          </cell>
          <cell r="M210">
            <v>1728</v>
          </cell>
          <cell r="Q210">
            <v>0.25</v>
          </cell>
          <cell r="R210">
            <v>38488</v>
          </cell>
          <cell r="T210">
            <v>0.08</v>
          </cell>
        </row>
        <row r="211">
          <cell r="A211" t="str">
            <v>Parker, Kala</v>
          </cell>
          <cell r="B211">
            <v>1061</v>
          </cell>
          <cell r="C211" t="str">
            <v>Magistrate Court</v>
          </cell>
          <cell r="G211" t="str">
            <v>Clerk</v>
          </cell>
          <cell r="H211">
            <v>131</v>
          </cell>
          <cell r="I211" t="str">
            <v>Court Clerk</v>
          </cell>
          <cell r="K211">
            <v>32487.017</v>
          </cell>
          <cell r="L211">
            <v>16.440798076923077</v>
          </cell>
          <cell r="M211">
            <v>34196.86</v>
          </cell>
          <cell r="Q211">
            <v>1</v>
          </cell>
          <cell r="R211">
            <v>38103</v>
          </cell>
          <cell r="T211">
            <v>1.1805555555555556</v>
          </cell>
          <cell r="W211" t="str">
            <v>T</v>
          </cell>
        </row>
        <row r="212">
          <cell r="A212" t="str">
            <v>Pasch, Michael</v>
          </cell>
          <cell r="B212">
            <v>1062</v>
          </cell>
          <cell r="C212" t="str">
            <v>Fire</v>
          </cell>
          <cell r="G212" t="str">
            <v>Captain</v>
          </cell>
          <cell r="H212">
            <v>613</v>
          </cell>
          <cell r="I212" t="str">
            <v>Fire Captain</v>
          </cell>
          <cell r="K212">
            <v>58065.8</v>
          </cell>
          <cell r="L212">
            <v>19.420000000000002</v>
          </cell>
          <cell r="M212">
            <v>56035.59</v>
          </cell>
          <cell r="Q212">
            <v>1</v>
          </cell>
          <cell r="R212">
            <v>37196</v>
          </cell>
          <cell r="T212">
            <v>3.6666666666666665</v>
          </cell>
          <cell r="W212" t="str">
            <v>T</v>
          </cell>
        </row>
        <row r="213">
          <cell r="A213" t="str">
            <v>Paschal, Todd</v>
          </cell>
          <cell r="B213">
            <v>1062</v>
          </cell>
          <cell r="C213" t="str">
            <v>Fire</v>
          </cell>
          <cell r="G213" t="str">
            <v>Deputy Chief</v>
          </cell>
          <cell r="H213">
            <v>604</v>
          </cell>
          <cell r="I213" t="str">
            <v>Fire Deputy Chief</v>
          </cell>
          <cell r="K213">
            <v>70922.8</v>
          </cell>
          <cell r="L213">
            <v>23.72</v>
          </cell>
          <cell r="M213">
            <v>74468.94</v>
          </cell>
          <cell r="Q213">
            <v>1</v>
          </cell>
          <cell r="R213">
            <v>37687</v>
          </cell>
          <cell r="T213">
            <v>2.3166666666666669</v>
          </cell>
          <cell r="W213" t="str">
            <v>T</v>
          </cell>
        </row>
        <row r="214">
          <cell r="A214" t="str">
            <v>Peck, Ralph</v>
          </cell>
          <cell r="B214">
            <v>1060</v>
          </cell>
          <cell r="C214" t="str">
            <v>Police</v>
          </cell>
          <cell r="G214" t="str">
            <v>Police Officer</v>
          </cell>
          <cell r="H214">
            <v>711</v>
          </cell>
          <cell r="I214" t="str">
            <v>Police Officer</v>
          </cell>
          <cell r="K214">
            <v>39051.379999999997</v>
          </cell>
          <cell r="L214">
            <v>18.774699999999999</v>
          </cell>
          <cell r="M214">
            <v>41003.870000000003</v>
          </cell>
          <cell r="Q214">
            <v>1</v>
          </cell>
          <cell r="R214">
            <v>37942</v>
          </cell>
          <cell r="T214">
            <v>1.6222222222222222</v>
          </cell>
          <cell r="W214" t="str">
            <v>N</v>
          </cell>
        </row>
        <row r="215">
          <cell r="A215" t="str">
            <v>Pendergast, Kelly</v>
          </cell>
          <cell r="B215">
            <v>1072</v>
          </cell>
          <cell r="C215" t="str">
            <v>Recreation</v>
          </cell>
          <cell r="G215" t="str">
            <v>Recreation Specialist</v>
          </cell>
          <cell r="H215">
            <v>504</v>
          </cell>
          <cell r="I215" t="str">
            <v xml:space="preserve">Recreation Program Specialist </v>
          </cell>
          <cell r="K215">
            <v>5760</v>
          </cell>
          <cell r="L215">
            <v>10</v>
          </cell>
          <cell r="M215">
            <v>5760</v>
          </cell>
          <cell r="Q215">
            <v>0.25</v>
          </cell>
          <cell r="R215">
            <v>38503</v>
          </cell>
          <cell r="T215">
            <v>0.08</v>
          </cell>
        </row>
        <row r="216">
          <cell r="A216" t="str">
            <v>Perez, Armando</v>
          </cell>
          <cell r="B216">
            <v>1060</v>
          </cell>
          <cell r="C216" t="str">
            <v>Police</v>
          </cell>
          <cell r="G216" t="str">
            <v>Police Officer</v>
          </cell>
          <cell r="H216">
            <v>711</v>
          </cell>
          <cell r="I216" t="str">
            <v>Police Officer</v>
          </cell>
          <cell r="K216">
            <v>37880</v>
          </cell>
          <cell r="L216">
            <v>18.211500000000001</v>
          </cell>
          <cell r="M216">
            <v>39773.97</v>
          </cell>
          <cell r="Q216">
            <v>1</v>
          </cell>
          <cell r="R216">
            <v>38280</v>
          </cell>
          <cell r="T216">
            <v>0.69722222222222219</v>
          </cell>
          <cell r="W216" t="str">
            <v>N</v>
          </cell>
        </row>
        <row r="217">
          <cell r="A217" t="str">
            <v>Perez, Mario</v>
          </cell>
          <cell r="B217">
            <v>1062</v>
          </cell>
          <cell r="C217" t="str">
            <v>Fire</v>
          </cell>
          <cell r="G217" t="str">
            <v>Reserve Firefighter</v>
          </cell>
          <cell r="H217">
            <v>614</v>
          </cell>
          <cell r="I217" t="str">
            <v>Reserve Firefighter</v>
          </cell>
          <cell r="K217">
            <v>6240</v>
          </cell>
          <cell r="L217">
            <v>6</v>
          </cell>
          <cell r="M217">
            <v>6552</v>
          </cell>
          <cell r="Q217">
            <v>0.25</v>
          </cell>
          <cell r="R217">
            <v>38382</v>
          </cell>
          <cell r="T217">
            <v>0.41944444444444445</v>
          </cell>
          <cell r="W217" t="str">
            <v>N</v>
          </cell>
        </row>
        <row r="218">
          <cell r="A218" t="str">
            <v>Peters, Steve</v>
          </cell>
          <cell r="B218">
            <v>1062</v>
          </cell>
          <cell r="C218" t="str">
            <v>Fire</v>
          </cell>
          <cell r="G218" t="str">
            <v>Reserve Firefighter</v>
          </cell>
          <cell r="H218">
            <v>614</v>
          </cell>
          <cell r="I218" t="str">
            <v>Reserve Firefighter</v>
          </cell>
          <cell r="K218">
            <v>3456</v>
          </cell>
          <cell r="L218">
            <v>6</v>
          </cell>
          <cell r="M218">
            <v>3456</v>
          </cell>
          <cell r="Q218">
            <v>0.25</v>
          </cell>
          <cell r="R218">
            <v>38488</v>
          </cell>
          <cell r="T218">
            <v>0.08</v>
          </cell>
        </row>
        <row r="219">
          <cell r="A219" t="str">
            <v>Popoff, James</v>
          </cell>
          <cell r="B219">
            <v>7050</v>
          </cell>
          <cell r="C219" t="str">
            <v>Public Works - HURF</v>
          </cell>
          <cell r="G219" t="str">
            <v>Maintenance Worker</v>
          </cell>
          <cell r="H219">
            <v>416</v>
          </cell>
          <cell r="I219" t="str">
            <v>Maintenance Worker, Skilled</v>
          </cell>
          <cell r="K219">
            <v>30160</v>
          </cell>
          <cell r="L219">
            <v>14.5</v>
          </cell>
          <cell r="M219">
            <v>31668</v>
          </cell>
          <cell r="Q219">
            <v>1</v>
          </cell>
          <cell r="R219">
            <v>38369</v>
          </cell>
          <cell r="T219">
            <v>0.45555555555555555</v>
          </cell>
          <cell r="W219" t="str">
            <v>R</v>
          </cell>
        </row>
        <row r="220">
          <cell r="A220" t="str">
            <v>Porter, William</v>
          </cell>
          <cell r="B220">
            <v>1060</v>
          </cell>
          <cell r="C220" t="str">
            <v>Police</v>
          </cell>
          <cell r="G220" t="str">
            <v>Sergeant</v>
          </cell>
          <cell r="H220">
            <v>713</v>
          </cell>
          <cell r="I220" t="str">
            <v>Police Sergeant</v>
          </cell>
          <cell r="K220">
            <v>53058.51</v>
          </cell>
          <cell r="L220">
            <v>25.508900000000001</v>
          </cell>
          <cell r="M220">
            <v>55711.34</v>
          </cell>
          <cell r="Q220">
            <v>1</v>
          </cell>
          <cell r="R220">
            <v>37557</v>
          </cell>
          <cell r="T220">
            <v>2.6749999999999998</v>
          </cell>
          <cell r="W220" t="str">
            <v>T</v>
          </cell>
        </row>
        <row r="221">
          <cell r="A221" t="str">
            <v>Pyles, Jeremy</v>
          </cell>
          <cell r="B221">
            <v>1062</v>
          </cell>
          <cell r="C221" t="str">
            <v>Fire</v>
          </cell>
          <cell r="G221" t="str">
            <v>Reserve Firefighter</v>
          </cell>
          <cell r="H221">
            <v>614</v>
          </cell>
          <cell r="I221" t="str">
            <v>Reserve Firefighter</v>
          </cell>
          <cell r="K221">
            <v>1728</v>
          </cell>
          <cell r="L221">
            <v>6</v>
          </cell>
          <cell r="M221">
            <v>1728</v>
          </cell>
          <cell r="Q221">
            <v>0.25</v>
          </cell>
          <cell r="R221">
            <v>38488</v>
          </cell>
          <cell r="T221">
            <v>0.08</v>
          </cell>
        </row>
        <row r="222">
          <cell r="A222" t="str">
            <v>Quezada, David</v>
          </cell>
          <cell r="B222">
            <v>1062</v>
          </cell>
          <cell r="C222" t="str">
            <v>Fire</v>
          </cell>
          <cell r="G222" t="str">
            <v>Reserve Firefighter</v>
          </cell>
          <cell r="H222">
            <v>614</v>
          </cell>
          <cell r="I222" t="str">
            <v>Reserve Firefighter</v>
          </cell>
          <cell r="K222">
            <v>1728</v>
          </cell>
          <cell r="L222">
            <v>6</v>
          </cell>
          <cell r="M222">
            <v>1728</v>
          </cell>
          <cell r="Q222">
            <v>0.25</v>
          </cell>
          <cell r="R222">
            <v>38488</v>
          </cell>
          <cell r="T222">
            <v>1.08</v>
          </cell>
        </row>
        <row r="223">
          <cell r="A223" t="str">
            <v>Quezada, Joshua</v>
          </cell>
          <cell r="B223">
            <v>1062</v>
          </cell>
          <cell r="C223" t="str">
            <v>Fire</v>
          </cell>
          <cell r="G223" t="str">
            <v>Reserve Firefighter</v>
          </cell>
          <cell r="H223">
            <v>614</v>
          </cell>
          <cell r="I223" t="str">
            <v>Reserve Firefighter</v>
          </cell>
          <cell r="K223">
            <v>1728</v>
          </cell>
          <cell r="L223">
            <v>6</v>
          </cell>
          <cell r="M223">
            <v>1728</v>
          </cell>
          <cell r="Q223">
            <v>0.25</v>
          </cell>
          <cell r="R223">
            <v>38488</v>
          </cell>
          <cell r="T223">
            <v>2.08</v>
          </cell>
        </row>
        <row r="224">
          <cell r="A224" t="str">
            <v>Rand, Travis</v>
          </cell>
          <cell r="B224">
            <v>1062</v>
          </cell>
          <cell r="C224" t="str">
            <v>Fire</v>
          </cell>
          <cell r="G224" t="str">
            <v>Captain</v>
          </cell>
          <cell r="H224">
            <v>613</v>
          </cell>
          <cell r="I224" t="str">
            <v>Fire Captain</v>
          </cell>
          <cell r="K224">
            <v>55781</v>
          </cell>
          <cell r="L224">
            <v>18.66</v>
          </cell>
          <cell r="M224">
            <v>55781.14</v>
          </cell>
          <cell r="Q224">
            <v>0.55000000000000004</v>
          </cell>
          <cell r="R224">
            <v>38201</v>
          </cell>
          <cell r="T224">
            <v>0.91388888888888886</v>
          </cell>
          <cell r="W224" t="str">
            <v>T</v>
          </cell>
        </row>
        <row r="225">
          <cell r="A225" t="str">
            <v>Rater, Carl</v>
          </cell>
          <cell r="B225">
            <v>1079</v>
          </cell>
          <cell r="C225" t="str">
            <v>Public Works - Cemetery</v>
          </cell>
          <cell r="G225" t="str">
            <v>Equipment Operator</v>
          </cell>
          <cell r="H225">
            <v>422</v>
          </cell>
          <cell r="I225" t="str">
            <v>Equipment Operator</v>
          </cell>
          <cell r="K225">
            <v>37115.730000000003</v>
          </cell>
          <cell r="L225">
            <v>19.11</v>
          </cell>
          <cell r="M225">
            <v>39751.089999999997</v>
          </cell>
          <cell r="Q225">
            <v>1</v>
          </cell>
          <cell r="R225">
            <v>30452</v>
          </cell>
          <cell r="T225">
            <v>22.125</v>
          </cell>
          <cell r="W225" t="str">
            <v>N</v>
          </cell>
        </row>
        <row r="226">
          <cell r="A226" t="str">
            <v>Reddin, Cory</v>
          </cell>
          <cell r="B226">
            <v>1062</v>
          </cell>
          <cell r="C226" t="str">
            <v>Fire</v>
          </cell>
          <cell r="G226" t="str">
            <v>Firefighter</v>
          </cell>
          <cell r="H226">
            <v>611</v>
          </cell>
          <cell r="I226" t="str">
            <v>Firefighter</v>
          </cell>
          <cell r="K226">
            <v>39369.33</v>
          </cell>
          <cell r="L226">
            <v>13.167</v>
          </cell>
          <cell r="M226">
            <v>39369.33</v>
          </cell>
          <cell r="Q226">
            <v>0.5</v>
          </cell>
          <cell r="R226">
            <v>38321</v>
          </cell>
          <cell r="T226">
            <v>0.58611111111111114</v>
          </cell>
          <cell r="W226" t="str">
            <v>N</v>
          </cell>
        </row>
        <row r="227">
          <cell r="A227" t="str">
            <v>Reitsma, David</v>
          </cell>
          <cell r="B227">
            <v>1062</v>
          </cell>
          <cell r="C227" t="str">
            <v>Fire</v>
          </cell>
          <cell r="G227" t="str">
            <v>Reserve Firefighter</v>
          </cell>
          <cell r="H227">
            <v>614</v>
          </cell>
          <cell r="I227" t="str">
            <v>Reserve Firefighter</v>
          </cell>
          <cell r="K227">
            <v>1728</v>
          </cell>
          <cell r="L227">
            <v>6</v>
          </cell>
          <cell r="M227">
            <v>1728</v>
          </cell>
          <cell r="Q227">
            <v>0.25</v>
          </cell>
          <cell r="R227">
            <v>38488</v>
          </cell>
          <cell r="T227">
            <v>0.08</v>
          </cell>
        </row>
        <row r="228">
          <cell r="A228" t="str">
            <v>Renslow III, John</v>
          </cell>
          <cell r="B228">
            <v>1062</v>
          </cell>
          <cell r="C228" t="str">
            <v>Fire</v>
          </cell>
          <cell r="G228" t="str">
            <v>Reserve Firefighter</v>
          </cell>
          <cell r="H228">
            <v>614</v>
          </cell>
          <cell r="I228" t="str">
            <v>Reserve Firefighter</v>
          </cell>
          <cell r="K228">
            <v>1728</v>
          </cell>
          <cell r="L228">
            <v>6</v>
          </cell>
          <cell r="M228">
            <v>1728</v>
          </cell>
          <cell r="Q228">
            <v>0.25</v>
          </cell>
          <cell r="R228">
            <v>38488</v>
          </cell>
          <cell r="T228">
            <v>1.08</v>
          </cell>
        </row>
        <row r="229">
          <cell r="A229" t="str">
            <v>Reyes, Dalia</v>
          </cell>
          <cell r="B229">
            <v>1077</v>
          </cell>
          <cell r="C229" t="str">
            <v>Social Services</v>
          </cell>
          <cell r="G229" t="str">
            <v>Social Service Specialist</v>
          </cell>
          <cell r="H229">
            <v>521</v>
          </cell>
          <cell r="I229" t="str">
            <v>Social Services Specialist</v>
          </cell>
          <cell r="K229">
            <v>26520</v>
          </cell>
          <cell r="L229">
            <v>12.75</v>
          </cell>
          <cell r="M229">
            <v>27846</v>
          </cell>
          <cell r="Q229">
            <v>1</v>
          </cell>
          <cell r="R229">
            <v>37073</v>
          </cell>
          <cell r="T229">
            <v>4</v>
          </cell>
          <cell r="W229" t="str">
            <v>N</v>
          </cell>
        </row>
        <row r="230">
          <cell r="A230" t="str">
            <v>Reynolds, Carroll</v>
          </cell>
          <cell r="B230">
            <v>1053</v>
          </cell>
          <cell r="C230" t="str">
            <v>Town Manager</v>
          </cell>
          <cell r="G230" t="str">
            <v>Town Manager</v>
          </cell>
          <cell r="H230">
            <v>203</v>
          </cell>
          <cell r="I230" t="str">
            <v>Town Manager</v>
          </cell>
          <cell r="K230">
            <v>115360.13</v>
          </cell>
          <cell r="L230">
            <v>55.461599999999997</v>
          </cell>
          <cell r="M230">
            <v>139297.39000000001</v>
          </cell>
          <cell r="Q230">
            <v>1</v>
          </cell>
          <cell r="R230">
            <v>37725</v>
          </cell>
          <cell r="T230">
            <v>2.213888888888889</v>
          </cell>
          <cell r="W230" t="str">
            <v>N</v>
          </cell>
        </row>
        <row r="231">
          <cell r="A231" t="str">
            <v>Rico, Eddie</v>
          </cell>
          <cell r="B231">
            <v>1072</v>
          </cell>
          <cell r="C231" t="str">
            <v>Parks, Recreation &amp; Library</v>
          </cell>
          <cell r="G231" t="str">
            <v>Maintenance Worker</v>
          </cell>
          <cell r="H231">
            <v>415</v>
          </cell>
          <cell r="I231" t="str">
            <v>Maintenance Worker</v>
          </cell>
          <cell r="K231">
            <v>21852.48</v>
          </cell>
          <cell r="L231">
            <v>10.506</v>
          </cell>
          <cell r="M231">
            <v>22945.1</v>
          </cell>
          <cell r="Q231">
            <v>1</v>
          </cell>
          <cell r="R231">
            <v>37886</v>
          </cell>
          <cell r="T231">
            <v>1.7749999999999999</v>
          </cell>
          <cell r="W231" t="str">
            <v>T</v>
          </cell>
        </row>
        <row r="232">
          <cell r="A232" t="str">
            <v>Riefkohl, Clinton</v>
          </cell>
          <cell r="B232">
            <v>1071</v>
          </cell>
          <cell r="C232" t="str">
            <v>Pool</v>
          </cell>
          <cell r="G232" t="str">
            <v>Lifeguard</v>
          </cell>
          <cell r="H232">
            <v>505</v>
          </cell>
          <cell r="I232" t="str">
            <v>Lifeguard (P/T)</v>
          </cell>
          <cell r="K232">
            <v>4608</v>
          </cell>
          <cell r="L232">
            <v>8</v>
          </cell>
          <cell r="M232">
            <v>4608</v>
          </cell>
          <cell r="Q232">
            <v>0.25</v>
          </cell>
          <cell r="R232">
            <v>38503</v>
          </cell>
          <cell r="T232">
            <v>0.08</v>
          </cell>
        </row>
        <row r="233">
          <cell r="A233" t="str">
            <v>Riefkohl, Karen</v>
          </cell>
          <cell r="B233">
            <v>1078</v>
          </cell>
          <cell r="C233" t="str">
            <v>Public Works</v>
          </cell>
          <cell r="G233" t="str">
            <v>Custodian</v>
          </cell>
          <cell r="H233">
            <v>411</v>
          </cell>
          <cell r="I233" t="str">
            <v>Custodian</v>
          </cell>
          <cell r="K233">
            <v>18720</v>
          </cell>
          <cell r="L233">
            <v>9</v>
          </cell>
          <cell r="M233">
            <v>19656</v>
          </cell>
          <cell r="Q233">
            <v>1</v>
          </cell>
          <cell r="R233">
            <v>38506</v>
          </cell>
          <cell r="T233">
            <v>0.08</v>
          </cell>
        </row>
        <row r="234">
          <cell r="A234" t="str">
            <v>Ringeisen, Keith</v>
          </cell>
          <cell r="B234">
            <v>1062</v>
          </cell>
          <cell r="C234" t="str">
            <v>Fire</v>
          </cell>
          <cell r="G234" t="str">
            <v>Captain</v>
          </cell>
          <cell r="H234">
            <v>613</v>
          </cell>
          <cell r="I234" t="str">
            <v>Fire Captain</v>
          </cell>
          <cell r="K234">
            <v>61132.05</v>
          </cell>
          <cell r="L234">
            <v>20.445499999999999</v>
          </cell>
          <cell r="M234">
            <v>59255.222000000002</v>
          </cell>
          <cell r="Q234">
            <v>1</v>
          </cell>
          <cell r="R234">
            <v>36892</v>
          </cell>
          <cell r="T234">
            <v>4.5</v>
          </cell>
          <cell r="W234" t="str">
            <v>T</v>
          </cell>
        </row>
        <row r="235">
          <cell r="A235" t="str">
            <v>Rivera, Ely</v>
          </cell>
          <cell r="B235">
            <v>1062</v>
          </cell>
          <cell r="C235" t="str">
            <v>Fire</v>
          </cell>
          <cell r="G235" t="str">
            <v>Firefighter</v>
          </cell>
          <cell r="H235">
            <v>611</v>
          </cell>
          <cell r="I235" t="str">
            <v>Firefighter</v>
          </cell>
          <cell r="K235">
            <v>39408.199999999997</v>
          </cell>
          <cell r="L235">
            <v>13.18</v>
          </cell>
          <cell r="M235">
            <v>41378.61</v>
          </cell>
          <cell r="Q235">
            <v>1</v>
          </cell>
          <cell r="R235">
            <v>37500</v>
          </cell>
          <cell r="T235">
            <v>2.8333333333333335</v>
          </cell>
          <cell r="W235" t="str">
            <v>N</v>
          </cell>
        </row>
        <row r="236">
          <cell r="A236" t="str">
            <v>Roberts, Chutfar (Lucky)</v>
          </cell>
          <cell r="B236">
            <v>6050</v>
          </cell>
          <cell r="C236" t="str">
            <v>Public Works - Sewer</v>
          </cell>
          <cell r="G236" t="str">
            <v>Grade IV Operations Specialist</v>
          </cell>
          <cell r="H236">
            <v>464</v>
          </cell>
          <cell r="I236" t="str">
            <v>Utilities Regulatory/Environmental Coordinator</v>
          </cell>
          <cell r="K236">
            <v>60000</v>
          </cell>
          <cell r="L236">
            <v>28.85</v>
          </cell>
          <cell r="M236">
            <v>63000.08</v>
          </cell>
          <cell r="Q236">
            <v>1</v>
          </cell>
          <cell r="R236">
            <v>38495</v>
          </cell>
          <cell r="T236">
            <v>0.08</v>
          </cell>
        </row>
        <row r="237">
          <cell r="A237" t="str">
            <v>Robinson, Joseph</v>
          </cell>
          <cell r="B237">
            <v>1060</v>
          </cell>
          <cell r="C237" t="str">
            <v>Police</v>
          </cell>
          <cell r="G237" t="str">
            <v>Police Officer</v>
          </cell>
          <cell r="H237">
            <v>711</v>
          </cell>
          <cell r="I237" t="str">
            <v>Police Officer</v>
          </cell>
          <cell r="K237">
            <v>41000</v>
          </cell>
          <cell r="L237">
            <v>19.711500000000001</v>
          </cell>
          <cell r="M237">
            <v>43049.97</v>
          </cell>
          <cell r="Q237">
            <v>1</v>
          </cell>
          <cell r="R237">
            <v>38202</v>
          </cell>
          <cell r="T237">
            <v>0.91111111111111109</v>
          </cell>
          <cell r="W237" t="str">
            <v>N</v>
          </cell>
        </row>
        <row r="238">
          <cell r="A238" t="str">
            <v>Rodriguez, Sherry</v>
          </cell>
          <cell r="B238">
            <v>1078</v>
          </cell>
          <cell r="C238" t="str">
            <v>Public Works</v>
          </cell>
          <cell r="G238" t="str">
            <v>Custodian</v>
          </cell>
          <cell r="H238">
            <v>411</v>
          </cell>
          <cell r="I238" t="str">
            <v>Custodian</v>
          </cell>
          <cell r="K238">
            <v>21882.85</v>
          </cell>
          <cell r="L238">
            <v>10.5206</v>
          </cell>
          <cell r="M238">
            <v>22976.93</v>
          </cell>
          <cell r="Q238">
            <v>1</v>
          </cell>
          <cell r="R238">
            <v>37984</v>
          </cell>
          <cell r="T238">
            <v>1.5055555555555555</v>
          </cell>
          <cell r="W238" t="str">
            <v>N</v>
          </cell>
        </row>
        <row r="239">
          <cell r="A239" t="str">
            <v>Rogers, Stephen</v>
          </cell>
          <cell r="B239">
            <v>1062</v>
          </cell>
          <cell r="C239" t="str">
            <v>Fire</v>
          </cell>
          <cell r="G239" t="str">
            <v>Reserve Firefighter</v>
          </cell>
          <cell r="H239">
            <v>614</v>
          </cell>
          <cell r="I239" t="str">
            <v>Reserve Firefighter</v>
          </cell>
          <cell r="K239">
            <v>12480</v>
          </cell>
          <cell r="L239">
            <v>6</v>
          </cell>
          <cell r="M239">
            <v>13104</v>
          </cell>
          <cell r="Q239">
            <v>0.5</v>
          </cell>
          <cell r="R239">
            <v>37914</v>
          </cell>
          <cell r="T239">
            <v>1.6972222222222222</v>
          </cell>
          <cell r="W239" t="str">
            <v>N</v>
          </cell>
        </row>
        <row r="240">
          <cell r="A240" t="str">
            <v>Rorke, Kevin</v>
          </cell>
          <cell r="B240">
            <v>1060</v>
          </cell>
          <cell r="C240" t="str">
            <v>Police</v>
          </cell>
          <cell r="G240" t="str">
            <v>Police Officer</v>
          </cell>
          <cell r="H240">
            <v>711</v>
          </cell>
          <cell r="I240" t="str">
            <v>Police Officer</v>
          </cell>
          <cell r="K240">
            <v>39051.379999999997</v>
          </cell>
          <cell r="L240">
            <v>18.774699999999999</v>
          </cell>
          <cell r="M240">
            <v>41003.870000000003</v>
          </cell>
          <cell r="Q240">
            <v>1</v>
          </cell>
          <cell r="R240">
            <v>37914</v>
          </cell>
          <cell r="T240">
            <v>1.6972222222222222</v>
          </cell>
          <cell r="W240" t="str">
            <v>N</v>
          </cell>
        </row>
        <row r="241">
          <cell r="A241" t="str">
            <v>Rose, Brian</v>
          </cell>
          <cell r="B241">
            <v>1080</v>
          </cell>
          <cell r="C241" t="str">
            <v>Community Development</v>
          </cell>
          <cell r="G241" t="str">
            <v>Planner I</v>
          </cell>
          <cell r="H241">
            <v>321</v>
          </cell>
          <cell r="I241" t="str">
            <v>Planner, Associate</v>
          </cell>
          <cell r="K241">
            <v>38640</v>
          </cell>
          <cell r="L241">
            <v>18.579999999999998</v>
          </cell>
          <cell r="M241">
            <v>40571.86</v>
          </cell>
          <cell r="Q241">
            <v>1</v>
          </cell>
          <cell r="R241">
            <v>38433</v>
          </cell>
          <cell r="T241">
            <v>0.25</v>
          </cell>
        </row>
        <row r="242">
          <cell r="A242" t="str">
            <v>Rose, Linda</v>
          </cell>
          <cell r="B242">
            <v>1061</v>
          </cell>
          <cell r="C242" t="str">
            <v>Magistrate Court</v>
          </cell>
          <cell r="G242" t="str">
            <v>Magistrate Clerk</v>
          </cell>
          <cell r="H242">
            <v>132</v>
          </cell>
          <cell r="I242" t="str">
            <v>Magistrate Clerk</v>
          </cell>
          <cell r="K242">
            <v>36230.271999999997</v>
          </cell>
          <cell r="L242">
            <v>18.29</v>
          </cell>
          <cell r="M242">
            <v>38041.74</v>
          </cell>
          <cell r="Q242">
            <v>1</v>
          </cell>
          <cell r="R242">
            <v>35499</v>
          </cell>
          <cell r="T242">
            <v>8.3083333333333336</v>
          </cell>
          <cell r="W242" t="str">
            <v>N</v>
          </cell>
        </row>
        <row r="243">
          <cell r="A243" t="str">
            <v>Ross, Mandalynn</v>
          </cell>
          <cell r="B243">
            <v>1081</v>
          </cell>
          <cell r="C243" t="str">
            <v>Economic Development</v>
          </cell>
          <cell r="G243" t="str">
            <v>Management Assistant</v>
          </cell>
          <cell r="H243">
            <v>213</v>
          </cell>
          <cell r="I243" t="str">
            <v>Management Assistant</v>
          </cell>
          <cell r="K243">
            <v>37856</v>
          </cell>
          <cell r="L243">
            <v>18.2</v>
          </cell>
          <cell r="M243">
            <v>39748.800000000003</v>
          </cell>
          <cell r="Q243">
            <v>1</v>
          </cell>
          <cell r="R243">
            <v>37809</v>
          </cell>
          <cell r="T243">
            <v>1.9833333333333334</v>
          </cell>
          <cell r="W243" t="str">
            <v>N</v>
          </cell>
        </row>
        <row r="244">
          <cell r="A244" t="str">
            <v>Rounds, Cody</v>
          </cell>
          <cell r="B244">
            <v>1062</v>
          </cell>
          <cell r="C244" t="str">
            <v>Fire</v>
          </cell>
          <cell r="G244" t="str">
            <v>Reserve Firefighter</v>
          </cell>
          <cell r="H244">
            <v>614</v>
          </cell>
          <cell r="I244" t="str">
            <v>Reserve Firefighter</v>
          </cell>
          <cell r="K244">
            <v>12480</v>
          </cell>
          <cell r="L244">
            <v>6</v>
          </cell>
          <cell r="M244">
            <v>13104</v>
          </cell>
          <cell r="Q244">
            <v>0.5</v>
          </cell>
          <cell r="R244">
            <v>38190</v>
          </cell>
          <cell r="T244">
            <v>0.94166666666666665</v>
          </cell>
          <cell r="W244" t="str">
            <v>N</v>
          </cell>
        </row>
        <row r="245">
          <cell r="A245" t="str">
            <v>Rounds, Kevin</v>
          </cell>
          <cell r="B245">
            <v>1062</v>
          </cell>
          <cell r="C245" t="str">
            <v>Fire</v>
          </cell>
          <cell r="G245" t="str">
            <v>Firefighter</v>
          </cell>
          <cell r="H245">
            <v>611</v>
          </cell>
          <cell r="I245" t="str">
            <v>Firefighter</v>
          </cell>
          <cell r="K245">
            <v>42428.1</v>
          </cell>
          <cell r="L245">
            <v>14.19</v>
          </cell>
          <cell r="M245">
            <v>39616.004999999997</v>
          </cell>
          <cell r="Q245">
            <v>1</v>
          </cell>
          <cell r="R245">
            <v>37636</v>
          </cell>
          <cell r="T245">
            <v>2.4611111111111112</v>
          </cell>
          <cell r="W245" t="str">
            <v>N</v>
          </cell>
        </row>
        <row r="246">
          <cell r="A246" t="str">
            <v>Rounds, Scott</v>
          </cell>
          <cell r="B246">
            <v>1062</v>
          </cell>
          <cell r="C246" t="str">
            <v>Fire</v>
          </cell>
          <cell r="G246" t="str">
            <v>Fire Chief</v>
          </cell>
          <cell r="H246">
            <v>606</v>
          </cell>
          <cell r="I246" t="str">
            <v>Fire Chief</v>
          </cell>
          <cell r="K246">
            <v>84739.82</v>
          </cell>
          <cell r="L246">
            <v>40.740299999999998</v>
          </cell>
          <cell r="M246">
            <v>88976.78</v>
          </cell>
          <cell r="Q246">
            <v>1</v>
          </cell>
          <cell r="R246">
            <v>37515</v>
          </cell>
          <cell r="T246">
            <v>2.7916666666666665</v>
          </cell>
          <cell r="W246" t="str">
            <v>N</v>
          </cell>
        </row>
        <row r="247">
          <cell r="A247" t="str">
            <v>Roush, William</v>
          </cell>
          <cell r="B247">
            <v>1074</v>
          </cell>
          <cell r="C247" t="str">
            <v>Public Works - Veh. Maint.</v>
          </cell>
          <cell r="G247" t="str">
            <v>Auto Lead Mechanic</v>
          </cell>
          <cell r="H247">
            <v>425</v>
          </cell>
          <cell r="I247" t="str">
            <v>Auto Mechanic, Lead</v>
          </cell>
          <cell r="K247">
            <v>40864.1</v>
          </cell>
          <cell r="L247">
            <v>19.6462</v>
          </cell>
          <cell r="M247">
            <v>42907.28</v>
          </cell>
          <cell r="Q247">
            <v>1</v>
          </cell>
          <cell r="R247">
            <v>33105</v>
          </cell>
          <cell r="T247">
            <v>14.863888888888889</v>
          </cell>
          <cell r="W247" t="str">
            <v>T</v>
          </cell>
        </row>
        <row r="248">
          <cell r="A248" t="str">
            <v>Ryan, Nathan</v>
          </cell>
          <cell r="B248">
            <v>1062</v>
          </cell>
          <cell r="C248" t="str">
            <v>Fire</v>
          </cell>
          <cell r="G248" t="str">
            <v>Reserve Firefighter</v>
          </cell>
          <cell r="H248">
            <v>614</v>
          </cell>
          <cell r="I248" t="str">
            <v>Reserve Firefighter</v>
          </cell>
          <cell r="K248">
            <v>0</v>
          </cell>
          <cell r="L248">
            <v>16</v>
          </cell>
          <cell r="M248">
            <v>0</v>
          </cell>
          <cell r="Q248">
            <v>0.5</v>
          </cell>
          <cell r="R248">
            <v>38209</v>
          </cell>
          <cell r="T248">
            <v>0.89166666666666672</v>
          </cell>
          <cell r="W248" t="str">
            <v>N</v>
          </cell>
        </row>
        <row r="249">
          <cell r="A249" t="str">
            <v>Saban, Dan</v>
          </cell>
          <cell r="B249">
            <v>1060</v>
          </cell>
          <cell r="C249" t="str">
            <v>Police</v>
          </cell>
          <cell r="G249" t="str">
            <v>Police Chief</v>
          </cell>
          <cell r="H249">
            <v>703</v>
          </cell>
          <cell r="I249" t="str">
            <v>Police Chief</v>
          </cell>
          <cell r="K249">
            <v>85000</v>
          </cell>
          <cell r="L249">
            <v>40.865384615384613</v>
          </cell>
          <cell r="M249">
            <v>89250</v>
          </cell>
          <cell r="Q249">
            <v>1</v>
          </cell>
          <cell r="R249">
            <v>38439</v>
          </cell>
          <cell r="T249">
            <v>0.25833333333333336</v>
          </cell>
          <cell r="W249" t="str">
            <v>N</v>
          </cell>
        </row>
        <row r="250">
          <cell r="A250" t="str">
            <v>Sands, Michael</v>
          </cell>
          <cell r="B250">
            <v>1062</v>
          </cell>
          <cell r="C250" t="str">
            <v>Fire</v>
          </cell>
          <cell r="G250" t="str">
            <v>Firefighter</v>
          </cell>
          <cell r="H250">
            <v>611</v>
          </cell>
          <cell r="I250" t="str">
            <v>Firefighter</v>
          </cell>
          <cell r="K250">
            <v>51129</v>
          </cell>
          <cell r="L250">
            <v>15.6555</v>
          </cell>
          <cell r="M250">
            <v>41876.445</v>
          </cell>
          <cell r="Q250">
            <v>1</v>
          </cell>
          <cell r="R250">
            <v>37408</v>
          </cell>
          <cell r="T250">
            <v>3.0833333333333335</v>
          </cell>
          <cell r="W250" t="str">
            <v>N</v>
          </cell>
        </row>
        <row r="251">
          <cell r="A251" t="str">
            <v>Sandstrom, Kimberly</v>
          </cell>
          <cell r="B251">
            <v>1054</v>
          </cell>
          <cell r="C251" t="str">
            <v>Finance</v>
          </cell>
          <cell r="G251" t="str">
            <v>Accountant I</v>
          </cell>
          <cell r="H251">
            <v>114</v>
          </cell>
          <cell r="I251" t="str">
            <v>Accountant</v>
          </cell>
          <cell r="K251">
            <v>40601.599999999999</v>
          </cell>
          <cell r="L251">
            <v>19.1374</v>
          </cell>
          <cell r="M251">
            <v>42631.89</v>
          </cell>
          <cell r="Q251">
            <v>1</v>
          </cell>
          <cell r="R251">
            <v>37130</v>
          </cell>
          <cell r="T251">
            <v>3.8444444444444446</v>
          </cell>
          <cell r="W251" t="str">
            <v>T</v>
          </cell>
        </row>
        <row r="252">
          <cell r="A252" t="str">
            <v>Sapp, Bryan</v>
          </cell>
          <cell r="B252">
            <v>1062</v>
          </cell>
          <cell r="C252" t="str">
            <v>Fire</v>
          </cell>
          <cell r="G252" t="str">
            <v>Reserve Firefighter</v>
          </cell>
          <cell r="H252">
            <v>614</v>
          </cell>
          <cell r="I252" t="str">
            <v>Reserve Firefighter</v>
          </cell>
          <cell r="K252">
            <v>12480</v>
          </cell>
          <cell r="L252">
            <v>6</v>
          </cell>
          <cell r="M252">
            <v>13104</v>
          </cell>
          <cell r="Q252">
            <v>0.5</v>
          </cell>
          <cell r="R252">
            <v>38250</v>
          </cell>
          <cell r="T252">
            <v>0.78055555555555556</v>
          </cell>
          <cell r="W252" t="str">
            <v>N</v>
          </cell>
        </row>
        <row r="253">
          <cell r="A253" t="str">
            <v>Sartor, Richard</v>
          </cell>
          <cell r="B253">
            <v>1060</v>
          </cell>
          <cell r="C253" t="str">
            <v>Police</v>
          </cell>
          <cell r="G253" t="str">
            <v>Sergeant</v>
          </cell>
          <cell r="H253">
            <v>713</v>
          </cell>
          <cell r="I253" t="str">
            <v>Police Sergeant</v>
          </cell>
          <cell r="K253">
            <v>55707.6</v>
          </cell>
          <cell r="L253">
            <v>28.68</v>
          </cell>
          <cell r="M253">
            <v>59662.93</v>
          </cell>
          <cell r="Q253">
            <v>1</v>
          </cell>
          <cell r="R253">
            <v>28157</v>
          </cell>
          <cell r="T253">
            <v>28.416666666666668</v>
          </cell>
          <cell r="W253" t="str">
            <v>T</v>
          </cell>
        </row>
        <row r="254">
          <cell r="A254" t="str">
            <v>Sedig, Cheryl</v>
          </cell>
          <cell r="B254">
            <v>1072</v>
          </cell>
          <cell r="C254" t="str">
            <v>Parks, Recreation &amp; Library</v>
          </cell>
          <cell r="G254" t="str">
            <v>Library Manager</v>
          </cell>
          <cell r="H254">
            <v>515</v>
          </cell>
          <cell r="I254" t="str">
            <v>Library Manager</v>
          </cell>
          <cell r="K254">
            <v>53268.800000000003</v>
          </cell>
          <cell r="L254">
            <v>25.61</v>
          </cell>
          <cell r="M254">
            <v>55932.240000000005</v>
          </cell>
          <cell r="Q254">
            <v>1</v>
          </cell>
          <cell r="R254">
            <v>34516</v>
          </cell>
          <cell r="T254">
            <v>11</v>
          </cell>
          <cell r="W254" t="str">
            <v>N</v>
          </cell>
        </row>
        <row r="255">
          <cell r="A255" t="str">
            <v>Sedig, Justin</v>
          </cell>
          <cell r="B255">
            <v>1072</v>
          </cell>
          <cell r="C255" t="str">
            <v>Recreation</v>
          </cell>
          <cell r="G255" t="str">
            <v>Lifeguard II</v>
          </cell>
          <cell r="H255">
            <v>505</v>
          </cell>
          <cell r="I255" t="str">
            <v>Lifeguard (P/T)</v>
          </cell>
          <cell r="K255">
            <v>5184</v>
          </cell>
          <cell r="L255">
            <v>9</v>
          </cell>
          <cell r="M255">
            <v>5184</v>
          </cell>
          <cell r="Q255">
            <v>0.25</v>
          </cell>
          <cell r="R255">
            <v>38503</v>
          </cell>
          <cell r="T255">
            <v>0.08</v>
          </cell>
        </row>
        <row r="256">
          <cell r="A256" t="str">
            <v>Segundo, Rosalinda</v>
          </cell>
          <cell r="B256">
            <v>1061</v>
          </cell>
          <cell r="C256" t="str">
            <v>Magistrate Court</v>
          </cell>
          <cell r="G256" t="str">
            <v>Chief Clerk</v>
          </cell>
          <cell r="H256">
            <v>133</v>
          </cell>
          <cell r="I256" t="str">
            <v>Chief Court Clerk</v>
          </cell>
          <cell r="K256">
            <v>44515.74</v>
          </cell>
          <cell r="L256">
            <v>21.401800000000001</v>
          </cell>
          <cell r="M256">
            <v>46741.55</v>
          </cell>
          <cell r="Q256">
            <v>1</v>
          </cell>
          <cell r="R256">
            <v>29983</v>
          </cell>
          <cell r="T256">
            <v>23.416666666666668</v>
          </cell>
          <cell r="W256" t="str">
            <v>T</v>
          </cell>
        </row>
        <row r="257">
          <cell r="A257" t="str">
            <v>Shiple, Pete</v>
          </cell>
          <cell r="B257">
            <v>1062</v>
          </cell>
          <cell r="C257" t="str">
            <v>Fire</v>
          </cell>
          <cell r="G257" t="str">
            <v>Captain</v>
          </cell>
          <cell r="H257">
            <v>613</v>
          </cell>
          <cell r="I257" t="str">
            <v>Fire Captain</v>
          </cell>
          <cell r="K257">
            <v>59370.34</v>
          </cell>
          <cell r="L257">
            <v>19.856300000000001</v>
          </cell>
          <cell r="M257">
            <v>57405.309000000001</v>
          </cell>
          <cell r="Q257">
            <v>1</v>
          </cell>
          <cell r="R257">
            <v>37111</v>
          </cell>
          <cell r="T257">
            <v>1.8972222222222221</v>
          </cell>
          <cell r="W257" t="str">
            <v>T</v>
          </cell>
        </row>
        <row r="258">
          <cell r="A258" t="str">
            <v>Skaggs, Tamela</v>
          </cell>
          <cell r="B258">
            <v>1060</v>
          </cell>
          <cell r="C258" t="str">
            <v>Police</v>
          </cell>
          <cell r="G258" t="str">
            <v>Dispatcher</v>
          </cell>
          <cell r="H258">
            <v>721</v>
          </cell>
          <cell r="I258" t="str">
            <v>Public Safety Dispatcher</v>
          </cell>
          <cell r="K258">
            <v>32219.200000000001</v>
          </cell>
          <cell r="L258">
            <v>15.49</v>
          </cell>
          <cell r="M258">
            <v>33830.160000000003</v>
          </cell>
          <cell r="Q258">
            <v>1</v>
          </cell>
          <cell r="R258">
            <v>37844</v>
          </cell>
          <cell r="T258">
            <v>1.8888888888888888</v>
          </cell>
          <cell r="W258" t="str">
            <v>T</v>
          </cell>
        </row>
        <row r="259">
          <cell r="A259" t="str">
            <v>Skinner, Curtis</v>
          </cell>
          <cell r="B259">
            <v>1062</v>
          </cell>
          <cell r="C259" t="str">
            <v>Fire</v>
          </cell>
          <cell r="G259" t="str">
            <v>Firefighter</v>
          </cell>
          <cell r="H259">
            <v>611</v>
          </cell>
          <cell r="I259" t="str">
            <v>Firefighter</v>
          </cell>
          <cell r="K259">
            <v>39369.33</v>
          </cell>
          <cell r="L259">
            <v>13.17</v>
          </cell>
          <cell r="M259">
            <v>39369.33</v>
          </cell>
          <cell r="Q259">
            <v>0.67</v>
          </cell>
          <cell r="R259">
            <v>38321</v>
          </cell>
          <cell r="T259">
            <v>0.58611111111111114</v>
          </cell>
          <cell r="W259" t="str">
            <v>N</v>
          </cell>
        </row>
        <row r="260">
          <cell r="A260" t="str">
            <v>Smith, Darren</v>
          </cell>
          <cell r="B260">
            <v>1060</v>
          </cell>
          <cell r="C260" t="str">
            <v>Police</v>
          </cell>
          <cell r="G260" t="str">
            <v>Police Officer</v>
          </cell>
          <cell r="H260">
            <v>711</v>
          </cell>
          <cell r="I260" t="str">
            <v>Police Officer</v>
          </cell>
          <cell r="K260">
            <v>37880</v>
          </cell>
          <cell r="L260">
            <v>18.211500000000001</v>
          </cell>
          <cell r="M260">
            <v>39773.97</v>
          </cell>
          <cell r="Q260">
            <v>1</v>
          </cell>
          <cell r="R260">
            <v>38300</v>
          </cell>
          <cell r="T260">
            <v>0.64444444444444449</v>
          </cell>
          <cell r="W260" t="str">
            <v>N</v>
          </cell>
        </row>
        <row r="261">
          <cell r="A261" t="str">
            <v>Smith, David</v>
          </cell>
          <cell r="B261">
            <v>1060</v>
          </cell>
          <cell r="C261" t="str">
            <v>Police</v>
          </cell>
          <cell r="G261" t="str">
            <v>Police Officer</v>
          </cell>
          <cell r="H261">
            <v>711</v>
          </cell>
          <cell r="I261" t="str">
            <v>Police Officer</v>
          </cell>
          <cell r="K261">
            <v>39051.379999999997</v>
          </cell>
          <cell r="L261">
            <v>18.774699999999999</v>
          </cell>
          <cell r="M261">
            <v>41003.870000000003</v>
          </cell>
          <cell r="Q261">
            <v>1</v>
          </cell>
          <cell r="R261">
            <v>37914</v>
          </cell>
          <cell r="T261">
            <v>1.6972222222222222</v>
          </cell>
          <cell r="W261" t="str">
            <v>N</v>
          </cell>
        </row>
        <row r="262">
          <cell r="A262" t="str">
            <v>Smith, Ronald</v>
          </cell>
          <cell r="B262">
            <v>1062</v>
          </cell>
          <cell r="C262" t="str">
            <v>Fire</v>
          </cell>
          <cell r="G262" t="str">
            <v>Firefighter</v>
          </cell>
          <cell r="H262">
            <v>611</v>
          </cell>
          <cell r="I262" t="str">
            <v>Firefighter</v>
          </cell>
          <cell r="K262">
            <v>42428.1</v>
          </cell>
          <cell r="L262">
            <v>14.19</v>
          </cell>
          <cell r="M262">
            <v>39616.004999999997</v>
          </cell>
          <cell r="Q262">
            <v>1</v>
          </cell>
          <cell r="R262">
            <v>38272</v>
          </cell>
          <cell r="T262">
            <v>0.71944444444444444</v>
          </cell>
          <cell r="W262" t="str">
            <v>N</v>
          </cell>
        </row>
        <row r="263">
          <cell r="A263" t="str">
            <v>Smith, Vanessia</v>
          </cell>
          <cell r="B263">
            <v>1077</v>
          </cell>
          <cell r="C263" t="str">
            <v>Social Services</v>
          </cell>
          <cell r="G263" t="str">
            <v>Social Service Specialist &amp; Office Manager</v>
          </cell>
          <cell r="H263">
            <v>521</v>
          </cell>
          <cell r="I263" t="str">
            <v>Social Services Specialist</v>
          </cell>
          <cell r="K263">
            <v>29203.200000000001</v>
          </cell>
          <cell r="L263" t="str">
            <v>14.74.20</v>
          </cell>
          <cell r="M263">
            <v>30663.360000000001</v>
          </cell>
          <cell r="Q263">
            <v>1</v>
          </cell>
          <cell r="R263">
            <v>37073</v>
          </cell>
          <cell r="T263">
            <v>4</v>
          </cell>
          <cell r="W263" t="str">
            <v>T</v>
          </cell>
        </row>
        <row r="264">
          <cell r="A264" t="str">
            <v>Smyers, Matthew</v>
          </cell>
          <cell r="B264">
            <v>1062</v>
          </cell>
          <cell r="C264" t="str">
            <v>Fire</v>
          </cell>
          <cell r="G264" t="str">
            <v>Reserve Firefighter</v>
          </cell>
          <cell r="H264">
            <v>614</v>
          </cell>
          <cell r="I264" t="str">
            <v>Reserve Firefighter</v>
          </cell>
          <cell r="K264">
            <v>12480</v>
          </cell>
          <cell r="L264">
            <v>6</v>
          </cell>
          <cell r="M264">
            <v>13104</v>
          </cell>
          <cell r="Q264">
            <v>0.5</v>
          </cell>
          <cell r="R264">
            <v>38044</v>
          </cell>
          <cell r="T264">
            <v>1.3444444444444446</v>
          </cell>
          <cell r="W264" t="str">
            <v>N</v>
          </cell>
        </row>
        <row r="265">
          <cell r="A265" t="str">
            <v>Somerville, Robby</v>
          </cell>
          <cell r="B265">
            <v>1062</v>
          </cell>
          <cell r="C265" t="str">
            <v>Fire</v>
          </cell>
          <cell r="G265" t="str">
            <v>Reserve Firefighter</v>
          </cell>
          <cell r="H265">
            <v>614</v>
          </cell>
          <cell r="I265" t="str">
            <v>Reserve Firefighter</v>
          </cell>
          <cell r="K265">
            <v>12480</v>
          </cell>
          <cell r="L265">
            <v>6</v>
          </cell>
          <cell r="M265">
            <v>13104</v>
          </cell>
          <cell r="Q265">
            <v>0.5</v>
          </cell>
          <cell r="R265">
            <v>38190</v>
          </cell>
          <cell r="T265">
            <v>0.94166666666666665</v>
          </cell>
          <cell r="W265" t="str">
            <v>N</v>
          </cell>
        </row>
        <row r="266">
          <cell r="A266" t="str">
            <v>Soto, Maria</v>
          </cell>
          <cell r="B266">
            <v>1072</v>
          </cell>
          <cell r="C266" t="str">
            <v>Parks, Recreation &amp; Library</v>
          </cell>
          <cell r="G266" t="str">
            <v>Library Assistant</v>
          </cell>
          <cell r="H266">
            <v>513</v>
          </cell>
          <cell r="I266" t="str">
            <v>Library Assistant</v>
          </cell>
          <cell r="K266">
            <v>30743.439999999999</v>
          </cell>
          <cell r="L266">
            <v>15.83</v>
          </cell>
          <cell r="M266">
            <v>32926.19</v>
          </cell>
          <cell r="Q266">
            <v>1</v>
          </cell>
          <cell r="R266">
            <v>36652</v>
          </cell>
          <cell r="T266">
            <v>5.1527777777777777</v>
          </cell>
          <cell r="W266" t="str">
            <v>N</v>
          </cell>
        </row>
        <row r="267">
          <cell r="A267" t="str">
            <v>Sower, Tamra</v>
          </cell>
          <cell r="B267">
            <v>1080</v>
          </cell>
          <cell r="C267" t="str">
            <v>Community Development</v>
          </cell>
          <cell r="G267" t="str">
            <v>Permit Assistant</v>
          </cell>
          <cell r="H267">
            <v>128</v>
          </cell>
          <cell r="I267" t="str">
            <v>Permit and Licensing Clerk</v>
          </cell>
          <cell r="K267">
            <v>20800</v>
          </cell>
          <cell r="L267">
            <v>10</v>
          </cell>
          <cell r="M267">
            <v>29481</v>
          </cell>
          <cell r="Q267">
            <v>1</v>
          </cell>
          <cell r="R267">
            <v>38503</v>
          </cell>
          <cell r="T267">
            <v>0.08</v>
          </cell>
          <cell r="U267" t="str">
            <v>N</v>
          </cell>
        </row>
        <row r="268">
          <cell r="A268" t="str">
            <v>Spisz, Parrish</v>
          </cell>
          <cell r="B268">
            <v>1060</v>
          </cell>
          <cell r="C268" t="str">
            <v>Police</v>
          </cell>
          <cell r="G268" t="str">
            <v>Management Assistant</v>
          </cell>
          <cell r="H268">
            <v>213</v>
          </cell>
          <cell r="I268" t="str">
            <v>Management Assistant</v>
          </cell>
          <cell r="K268">
            <v>46000</v>
          </cell>
          <cell r="L268">
            <v>22.12</v>
          </cell>
          <cell r="M268">
            <v>48300.1</v>
          </cell>
          <cell r="Q268">
            <v>1</v>
          </cell>
          <cell r="R268">
            <v>38512</v>
          </cell>
          <cell r="T268">
            <v>0.08</v>
          </cell>
        </row>
        <row r="269">
          <cell r="A269" t="str">
            <v>Stahl, Duane</v>
          </cell>
          <cell r="B269">
            <v>1054</v>
          </cell>
          <cell r="C269" t="str">
            <v>Finance</v>
          </cell>
          <cell r="G269" t="str">
            <v>Procurement Specialist</v>
          </cell>
          <cell r="H269">
            <v>119</v>
          </cell>
          <cell r="I269" t="str">
            <v>Purchasing Agent</v>
          </cell>
          <cell r="K269">
            <v>41777.839999999997</v>
          </cell>
          <cell r="L269">
            <v>20.0855</v>
          </cell>
          <cell r="M269">
            <v>43866.78</v>
          </cell>
          <cell r="Q269">
            <v>1</v>
          </cell>
          <cell r="R269">
            <v>38006</v>
          </cell>
          <cell r="T269">
            <v>1.4472222222222222</v>
          </cell>
          <cell r="W269" t="str">
            <v>T</v>
          </cell>
        </row>
        <row r="270">
          <cell r="A270" t="str">
            <v>Stockley, William</v>
          </cell>
          <cell r="B270">
            <v>1062</v>
          </cell>
          <cell r="C270" t="str">
            <v>Fire</v>
          </cell>
          <cell r="G270" t="str">
            <v>Engineer</v>
          </cell>
          <cell r="H270">
            <v>612</v>
          </cell>
          <cell r="I270" t="str">
            <v>Fire Driver-Engineer</v>
          </cell>
          <cell r="K270">
            <v>52662.87</v>
          </cell>
          <cell r="L270">
            <v>17.613</v>
          </cell>
          <cell r="M270">
            <v>50362.663</v>
          </cell>
          <cell r="Q270">
            <v>1</v>
          </cell>
          <cell r="R270">
            <v>37926</v>
          </cell>
          <cell r="T270">
            <v>1.6666666666666667</v>
          </cell>
          <cell r="W270" t="str">
            <v>T</v>
          </cell>
        </row>
        <row r="271">
          <cell r="A271" t="str">
            <v>Taylor, Horace</v>
          </cell>
          <cell r="B271">
            <v>1074</v>
          </cell>
          <cell r="C271" t="str">
            <v>Public Works - Veh. Maint.</v>
          </cell>
          <cell r="G271" t="str">
            <v>Mechanics Helper</v>
          </cell>
          <cell r="H271">
            <v>423</v>
          </cell>
          <cell r="I271" t="str">
            <v>Mechanics Helper</v>
          </cell>
          <cell r="K271">
            <v>21881.599999999999</v>
          </cell>
          <cell r="L271">
            <v>10.52</v>
          </cell>
          <cell r="M271">
            <v>22975.68</v>
          </cell>
          <cell r="Q271">
            <v>1</v>
          </cell>
          <cell r="R271">
            <v>38329</v>
          </cell>
          <cell r="T271">
            <v>0.56388888888888888</v>
          </cell>
          <cell r="W271" t="str">
            <v>N</v>
          </cell>
        </row>
        <row r="272">
          <cell r="A272" t="str">
            <v>Taylor, Thomas</v>
          </cell>
          <cell r="B272">
            <v>1062</v>
          </cell>
          <cell r="C272" t="str">
            <v>Fire</v>
          </cell>
          <cell r="G272" t="str">
            <v>Captain</v>
          </cell>
          <cell r="H272">
            <v>613</v>
          </cell>
          <cell r="I272" t="str">
            <v>Fire Captain</v>
          </cell>
          <cell r="K272">
            <v>53132.3</v>
          </cell>
          <cell r="L272">
            <v>17.77</v>
          </cell>
          <cell r="M272">
            <v>55788.92</v>
          </cell>
          <cell r="Q272">
            <v>1</v>
          </cell>
          <cell r="R272">
            <v>36831</v>
          </cell>
          <cell r="T272">
            <v>4.666666666666667</v>
          </cell>
          <cell r="W272" t="str">
            <v>T</v>
          </cell>
        </row>
        <row r="273">
          <cell r="A273" t="str">
            <v>Telles, Richard</v>
          </cell>
          <cell r="B273">
            <v>1062</v>
          </cell>
          <cell r="C273" t="str">
            <v>Fire</v>
          </cell>
          <cell r="G273" t="str">
            <v>Reserve Firefighter</v>
          </cell>
          <cell r="H273">
            <v>614</v>
          </cell>
          <cell r="I273" t="str">
            <v>Reserve Firefighter</v>
          </cell>
          <cell r="K273">
            <v>12480</v>
          </cell>
          <cell r="L273">
            <v>6</v>
          </cell>
          <cell r="M273">
            <v>13104</v>
          </cell>
          <cell r="Q273">
            <v>0.5</v>
          </cell>
          <cell r="R273">
            <v>38250</v>
          </cell>
          <cell r="T273">
            <v>0.78055555555555556</v>
          </cell>
          <cell r="W273" t="str">
            <v>N</v>
          </cell>
        </row>
        <row r="274">
          <cell r="A274" t="str">
            <v>Tellez, Anna Marie</v>
          </cell>
          <cell r="B274">
            <v>1072</v>
          </cell>
          <cell r="C274" t="str">
            <v>Recreation</v>
          </cell>
          <cell r="G274" t="str">
            <v>Recreation Specialist</v>
          </cell>
          <cell r="H274">
            <v>504</v>
          </cell>
          <cell r="I274" t="str">
            <v xml:space="preserve">Recreation Program Specialist </v>
          </cell>
          <cell r="K274">
            <v>5760</v>
          </cell>
          <cell r="L274">
            <v>10</v>
          </cell>
          <cell r="M274">
            <v>5760</v>
          </cell>
          <cell r="Q274">
            <v>0.25</v>
          </cell>
          <cell r="R274">
            <v>38503</v>
          </cell>
          <cell r="T274">
            <v>0.08</v>
          </cell>
        </row>
        <row r="275">
          <cell r="A275" t="str">
            <v>Terpay, Jonathan</v>
          </cell>
          <cell r="B275">
            <v>1060</v>
          </cell>
          <cell r="C275" t="str">
            <v>Police</v>
          </cell>
          <cell r="G275" t="str">
            <v>Police Commander</v>
          </cell>
          <cell r="H275">
            <v>701</v>
          </cell>
          <cell r="I275" t="str">
            <v>Police Commander</v>
          </cell>
          <cell r="K275">
            <v>66040</v>
          </cell>
          <cell r="L275">
            <v>31.75</v>
          </cell>
          <cell r="M275">
            <v>69342</v>
          </cell>
          <cell r="Q275">
            <v>1</v>
          </cell>
          <cell r="R275">
            <v>38483</v>
          </cell>
          <cell r="T275">
            <v>0.08</v>
          </cell>
        </row>
        <row r="276">
          <cell r="A276" t="str">
            <v>Thomas, Matthew</v>
          </cell>
          <cell r="B276">
            <v>1062</v>
          </cell>
          <cell r="C276" t="str">
            <v>Fire</v>
          </cell>
          <cell r="G276" t="str">
            <v>Reserve Firefighter</v>
          </cell>
          <cell r="H276">
            <v>614</v>
          </cell>
          <cell r="I276" t="str">
            <v>Reserve Firefighter</v>
          </cell>
          <cell r="K276">
            <v>6240</v>
          </cell>
          <cell r="L276">
            <v>6</v>
          </cell>
          <cell r="M276">
            <v>6552</v>
          </cell>
          <cell r="Q276">
            <v>0.25</v>
          </cell>
          <cell r="R276">
            <v>38041</v>
          </cell>
          <cell r="T276">
            <v>1.3527777777777779</v>
          </cell>
          <cell r="W276" t="str">
            <v>N</v>
          </cell>
        </row>
        <row r="277">
          <cell r="A277" t="str">
            <v>Tijerina, Scott</v>
          </cell>
          <cell r="B277">
            <v>7050</v>
          </cell>
          <cell r="C277" t="str">
            <v>Public Works - HURF</v>
          </cell>
          <cell r="G277" t="str">
            <v>Maintenance Worker</v>
          </cell>
          <cell r="H277">
            <v>416</v>
          </cell>
          <cell r="I277" t="str">
            <v>Maintenance Worker, Skilled</v>
          </cell>
          <cell r="K277">
            <v>28883.919999999998</v>
          </cell>
          <cell r="L277">
            <v>13.6142</v>
          </cell>
          <cell r="M277">
            <v>30328.06</v>
          </cell>
          <cell r="Q277">
            <v>1</v>
          </cell>
          <cell r="R277">
            <v>37670</v>
          </cell>
          <cell r="T277">
            <v>2.3694444444444445</v>
          </cell>
          <cell r="W277" t="str">
            <v>R</v>
          </cell>
        </row>
        <row r="278">
          <cell r="A278" t="str">
            <v>Tirado, Rolando</v>
          </cell>
          <cell r="B278">
            <v>1060</v>
          </cell>
          <cell r="C278" t="str">
            <v>Police</v>
          </cell>
          <cell r="G278" t="str">
            <v>Police Officer</v>
          </cell>
          <cell r="H278">
            <v>711</v>
          </cell>
          <cell r="I278" t="str">
            <v>Police Officer</v>
          </cell>
          <cell r="K278">
            <v>38285.730000000003</v>
          </cell>
          <cell r="L278">
            <v>18.406600000000001</v>
          </cell>
          <cell r="M278">
            <v>40199.949999999997</v>
          </cell>
          <cell r="Q278">
            <v>1</v>
          </cell>
          <cell r="R278">
            <v>38202</v>
          </cell>
          <cell r="T278">
            <v>0.91111111111111109</v>
          </cell>
          <cell r="W278" t="str">
            <v>N</v>
          </cell>
        </row>
        <row r="279">
          <cell r="A279" t="str">
            <v>Trask, Vickie</v>
          </cell>
          <cell r="B279">
            <v>1060</v>
          </cell>
          <cell r="C279" t="str">
            <v>Police</v>
          </cell>
          <cell r="G279" t="str">
            <v>Dispatcher</v>
          </cell>
          <cell r="H279">
            <v>721</v>
          </cell>
          <cell r="I279" t="str">
            <v>Public Safety Dispatcher</v>
          </cell>
          <cell r="K279">
            <v>30679.17</v>
          </cell>
          <cell r="L279">
            <v>14.749599999999999</v>
          </cell>
          <cell r="M279">
            <v>32213.17</v>
          </cell>
          <cell r="Q279">
            <v>1</v>
          </cell>
          <cell r="R279">
            <v>38386</v>
          </cell>
          <cell r="T279">
            <v>0.41111111111111109</v>
          </cell>
          <cell r="W279" t="str">
            <v>T</v>
          </cell>
        </row>
        <row r="280">
          <cell r="A280" t="str">
            <v>Tucker, Shawn</v>
          </cell>
          <cell r="B280">
            <v>1062</v>
          </cell>
          <cell r="C280" t="str">
            <v>Fire</v>
          </cell>
          <cell r="G280" t="str">
            <v>Reserve Firefighter</v>
          </cell>
          <cell r="H280">
            <v>614</v>
          </cell>
          <cell r="I280" t="str">
            <v>Reserve Firefighter</v>
          </cell>
          <cell r="K280">
            <v>1728</v>
          </cell>
          <cell r="L280">
            <v>6</v>
          </cell>
          <cell r="M280">
            <v>1728</v>
          </cell>
          <cell r="Q280">
            <v>0.25</v>
          </cell>
          <cell r="R280">
            <v>38488</v>
          </cell>
          <cell r="T280">
            <v>0.08</v>
          </cell>
        </row>
        <row r="281">
          <cell r="A281" t="str">
            <v>Tulkan, Pamela</v>
          </cell>
          <cell r="B281">
            <v>1054</v>
          </cell>
          <cell r="C281" t="str">
            <v>Finance</v>
          </cell>
          <cell r="G281" t="str">
            <v>Account Clerk</v>
          </cell>
          <cell r="H281">
            <v>112</v>
          </cell>
          <cell r="I281" t="str">
            <v>Accounting Clerk, Senior</v>
          </cell>
          <cell r="K281">
            <v>34045.65</v>
          </cell>
          <cell r="L281">
            <v>17.53</v>
          </cell>
          <cell r="M281">
            <v>36463.019999999997</v>
          </cell>
          <cell r="Q281">
            <v>1</v>
          </cell>
          <cell r="R281">
            <v>35879</v>
          </cell>
          <cell r="T281">
            <v>7.2666666666666666</v>
          </cell>
          <cell r="W281" t="str">
            <v>R</v>
          </cell>
        </row>
        <row r="282">
          <cell r="A282" t="str">
            <v>Tyler, Toby</v>
          </cell>
          <cell r="B282">
            <v>7050</v>
          </cell>
          <cell r="C282" t="str">
            <v>Public Works - HURF</v>
          </cell>
          <cell r="G282" t="str">
            <v>Maintenance Worker</v>
          </cell>
          <cell r="H282">
            <v>422</v>
          </cell>
          <cell r="I282" t="str">
            <v>Equipment Operator</v>
          </cell>
          <cell r="K282">
            <v>27310.400000000001</v>
          </cell>
          <cell r="L282">
            <v>13.79</v>
          </cell>
          <cell r="M282">
            <v>28675.920000000002</v>
          </cell>
          <cell r="Q282">
            <v>1</v>
          </cell>
          <cell r="R282">
            <v>38439</v>
          </cell>
          <cell r="S282">
            <v>38439</v>
          </cell>
          <cell r="T282">
            <v>0.25</v>
          </cell>
          <cell r="W282" t="str">
            <v>R</v>
          </cell>
        </row>
        <row r="283">
          <cell r="A283" t="str">
            <v>Uballe, Dora</v>
          </cell>
          <cell r="B283">
            <v>1077</v>
          </cell>
          <cell r="C283" t="str">
            <v>Social Services</v>
          </cell>
          <cell r="G283" t="str">
            <v>Assistant Nutrition Supervisor</v>
          </cell>
          <cell r="H283">
            <v>532</v>
          </cell>
          <cell r="I283" t="str">
            <v>Nutrition Specialist</v>
          </cell>
          <cell r="K283">
            <v>29161.599999999999</v>
          </cell>
          <cell r="L283">
            <v>14.02</v>
          </cell>
          <cell r="M283">
            <v>30619.68</v>
          </cell>
          <cell r="Q283">
            <v>1</v>
          </cell>
          <cell r="R283">
            <v>37073</v>
          </cell>
          <cell r="T283">
            <v>4</v>
          </cell>
          <cell r="W283" t="str">
            <v>T</v>
          </cell>
        </row>
        <row r="284">
          <cell r="A284" t="str">
            <v>Uballe, Rebecca</v>
          </cell>
          <cell r="B284">
            <v>1072</v>
          </cell>
          <cell r="C284" t="str">
            <v>Recreation</v>
          </cell>
          <cell r="G284" t="str">
            <v>Recreation Aide</v>
          </cell>
          <cell r="H284">
            <v>508</v>
          </cell>
          <cell r="I284" t="str">
            <v>Recreation Aide</v>
          </cell>
          <cell r="K284">
            <v>8320</v>
          </cell>
          <cell r="L284">
            <v>8</v>
          </cell>
          <cell r="M284">
            <v>8320</v>
          </cell>
          <cell r="Q284">
            <v>0.25</v>
          </cell>
          <cell r="T284">
            <v>0.08</v>
          </cell>
        </row>
        <row r="285">
          <cell r="A285" t="str">
            <v>Vacant #14</v>
          </cell>
          <cell r="B285">
            <v>1053</v>
          </cell>
          <cell r="C285" t="str">
            <v>Human Resources</v>
          </cell>
          <cell r="G285" t="str">
            <v>Human Resources Specialist</v>
          </cell>
          <cell r="H285">
            <v>221</v>
          </cell>
          <cell r="I285" t="str">
            <v>Human Resources Specialist</v>
          </cell>
          <cell r="K285">
            <v>31740</v>
          </cell>
          <cell r="L285">
            <v>14.08</v>
          </cell>
          <cell r="M285">
            <v>31740</v>
          </cell>
          <cell r="Q285">
            <v>1</v>
          </cell>
        </row>
        <row r="286">
          <cell r="A286" t="str">
            <v>Vacant #1</v>
          </cell>
          <cell r="B286">
            <v>1081</v>
          </cell>
          <cell r="C286" t="str">
            <v>Economic Development</v>
          </cell>
          <cell r="G286" t="str">
            <v>Downtown Coordinator</v>
          </cell>
          <cell r="H286">
            <v>242</v>
          </cell>
          <cell r="I286" t="str">
            <v>Economic Development Coordinator</v>
          </cell>
          <cell r="K286">
            <v>45981</v>
          </cell>
          <cell r="L286">
            <v>22.1</v>
          </cell>
          <cell r="M286">
            <v>45981</v>
          </cell>
          <cell r="Q286">
            <v>1</v>
          </cell>
          <cell r="T286">
            <v>1.3277777777777777</v>
          </cell>
          <cell r="W286" t="str">
            <v>T</v>
          </cell>
        </row>
        <row r="287">
          <cell r="A287" t="str">
            <v>Vacant #10</v>
          </cell>
          <cell r="B287">
            <v>1061</v>
          </cell>
          <cell r="C287" t="str">
            <v>Magistrate Court</v>
          </cell>
          <cell r="G287" t="str">
            <v>Clerk</v>
          </cell>
          <cell r="H287">
            <v>131</v>
          </cell>
          <cell r="I287" t="str">
            <v>Court Clerk</v>
          </cell>
          <cell r="K287">
            <v>27800</v>
          </cell>
          <cell r="L287">
            <v>11.598599999999999</v>
          </cell>
          <cell r="M287">
            <v>29190</v>
          </cell>
          <cell r="Q287">
            <v>1</v>
          </cell>
          <cell r="T287">
            <v>1.7749999999999999</v>
          </cell>
          <cell r="W287" t="str">
            <v>T</v>
          </cell>
        </row>
        <row r="288">
          <cell r="A288" t="str">
            <v>Vacant #11</v>
          </cell>
          <cell r="B288">
            <v>1054</v>
          </cell>
          <cell r="C288" t="str">
            <v>Finance</v>
          </cell>
          <cell r="G288" t="str">
            <v>Accounts Receivable Clerk</v>
          </cell>
          <cell r="H288">
            <v>111</v>
          </cell>
          <cell r="I288" t="str">
            <v>Accounting Clerk</v>
          </cell>
          <cell r="K288">
            <v>26000</v>
          </cell>
          <cell r="L288" t="str">
            <v>est.</v>
          </cell>
          <cell r="M288">
            <v>27300</v>
          </cell>
          <cell r="Q288">
            <v>1</v>
          </cell>
          <cell r="W288" t="str">
            <v>T</v>
          </cell>
        </row>
        <row r="289">
          <cell r="A289" t="str">
            <v>Vacant #12</v>
          </cell>
          <cell r="B289">
            <v>7050</v>
          </cell>
          <cell r="C289" t="str">
            <v>Public Works - HURF</v>
          </cell>
          <cell r="G289" t="str">
            <v>New job class</v>
          </cell>
          <cell r="H289">
            <v>441</v>
          </cell>
          <cell r="I289" t="str">
            <v>Maintenance Supervisor</v>
          </cell>
          <cell r="K289">
            <v>60000</v>
          </cell>
          <cell r="L289" t="str">
            <v>est</v>
          </cell>
          <cell r="M289">
            <v>63000</v>
          </cell>
          <cell r="Q289">
            <v>1</v>
          </cell>
          <cell r="W289" t="str">
            <v>T</v>
          </cell>
        </row>
        <row r="290">
          <cell r="A290" t="str">
            <v>Vacant #13</v>
          </cell>
          <cell r="B290">
            <v>1053</v>
          </cell>
          <cell r="C290" t="str">
            <v>Town Manager</v>
          </cell>
          <cell r="G290" t="str">
            <v>New job class</v>
          </cell>
          <cell r="H290">
            <v>202</v>
          </cell>
          <cell r="I290" t="str">
            <v>Assistant Town Manager</v>
          </cell>
          <cell r="K290">
            <v>80000</v>
          </cell>
          <cell r="L290" t="str">
            <v>est.</v>
          </cell>
          <cell r="M290">
            <v>84000</v>
          </cell>
          <cell r="Q290">
            <v>1</v>
          </cell>
        </row>
        <row r="291">
          <cell r="A291" t="str">
            <v>Vacant #2</v>
          </cell>
          <cell r="B291">
            <v>1054</v>
          </cell>
          <cell r="C291" t="str">
            <v>Finance</v>
          </cell>
          <cell r="G291" t="str">
            <v>Finance Director</v>
          </cell>
          <cell r="H291">
            <v>232</v>
          </cell>
          <cell r="I291" t="str">
            <v>Finance Director</v>
          </cell>
          <cell r="K291">
            <v>75000</v>
          </cell>
          <cell r="L291">
            <v>36.057692307692307</v>
          </cell>
          <cell r="M291">
            <v>78750</v>
          </cell>
          <cell r="Q291">
            <v>1</v>
          </cell>
          <cell r="R291" t="str">
            <v>N/A</v>
          </cell>
          <cell r="W291" t="str">
            <v>N</v>
          </cell>
        </row>
        <row r="292">
          <cell r="A292" t="str">
            <v>Vacant #3</v>
          </cell>
          <cell r="B292">
            <v>1080</v>
          </cell>
          <cell r="C292" t="str">
            <v>Community Development</v>
          </cell>
          <cell r="G292" t="str">
            <v>Planning &amp; Zoning Director</v>
          </cell>
          <cell r="H292">
            <v>325</v>
          </cell>
          <cell r="I292" t="str">
            <v>Community Development Director</v>
          </cell>
          <cell r="K292">
            <v>76400</v>
          </cell>
          <cell r="L292" t="str">
            <v>est.</v>
          </cell>
          <cell r="M292">
            <v>80220</v>
          </cell>
          <cell r="Q292">
            <v>1</v>
          </cell>
          <cell r="W292" t="str">
            <v>N</v>
          </cell>
        </row>
        <row r="293">
          <cell r="A293" t="str">
            <v>Vacant #4</v>
          </cell>
          <cell r="B293">
            <v>1080</v>
          </cell>
          <cell r="C293" t="str">
            <v>Community Development</v>
          </cell>
          <cell r="G293" t="str">
            <v>Planner II</v>
          </cell>
          <cell r="H293">
            <v>322</v>
          </cell>
          <cell r="I293" t="str">
            <v>Planner, Senior</v>
          </cell>
          <cell r="K293">
            <v>48000</v>
          </cell>
          <cell r="L293">
            <v>22.2836</v>
          </cell>
          <cell r="M293">
            <v>50400</v>
          </cell>
          <cell r="Q293">
            <v>1</v>
          </cell>
          <cell r="T293">
            <v>1.0638888888888889</v>
          </cell>
          <cell r="W293" t="str">
            <v>T</v>
          </cell>
        </row>
        <row r="294">
          <cell r="A294" t="str">
            <v>Vacant #17</v>
          </cell>
          <cell r="B294">
            <v>1080</v>
          </cell>
          <cell r="C294" t="str">
            <v>Community Development</v>
          </cell>
          <cell r="G294" t="str">
            <v>Permit/Tech</v>
          </cell>
          <cell r="H294">
            <v>128</v>
          </cell>
          <cell r="I294" t="str">
            <v>Permit and Licensing Clerk</v>
          </cell>
          <cell r="K294">
            <v>21453</v>
          </cell>
          <cell r="L294">
            <v>10.31</v>
          </cell>
          <cell r="M294">
            <v>21453</v>
          </cell>
          <cell r="Q294">
            <v>1</v>
          </cell>
        </row>
        <row r="295">
          <cell r="A295" t="str">
            <v>Vacant #19</v>
          </cell>
          <cell r="B295">
            <v>1080</v>
          </cell>
          <cell r="C295" t="str">
            <v>Community Development</v>
          </cell>
          <cell r="G295" t="str">
            <v>Building Inspector</v>
          </cell>
          <cell r="H295">
            <v>301</v>
          </cell>
          <cell r="I295" t="str">
            <v>Building Inspector</v>
          </cell>
          <cell r="K295">
            <v>21453</v>
          </cell>
          <cell r="L295">
            <v>10.31</v>
          </cell>
          <cell r="M295">
            <v>21453</v>
          </cell>
          <cell r="Q295">
            <v>2</v>
          </cell>
        </row>
        <row r="296">
          <cell r="A296" t="str">
            <v>Vacant #18</v>
          </cell>
          <cell r="B296">
            <v>1080</v>
          </cell>
          <cell r="C296" t="str">
            <v>Community Development</v>
          </cell>
          <cell r="G296" t="str">
            <v>Executive Assistant</v>
          </cell>
          <cell r="H296">
            <v>105</v>
          </cell>
          <cell r="I296" t="str">
            <v>Executive Assistant</v>
          </cell>
          <cell r="K296">
            <v>36227</v>
          </cell>
          <cell r="L296">
            <v>17.41</v>
          </cell>
          <cell r="M296">
            <v>36227</v>
          </cell>
          <cell r="Q296">
            <v>1</v>
          </cell>
          <cell r="T296">
            <v>0</v>
          </cell>
        </row>
        <row r="297">
          <cell r="A297" t="str">
            <v>Vacant #15</v>
          </cell>
          <cell r="B297">
            <v>1080</v>
          </cell>
          <cell r="C297" t="str">
            <v>Community Development</v>
          </cell>
          <cell r="G297" t="str">
            <v>Permit/Tech</v>
          </cell>
          <cell r="H297">
            <v>128</v>
          </cell>
          <cell r="I297" t="str">
            <v>Permit and Licensing Clerk</v>
          </cell>
          <cell r="K297">
            <v>21453</v>
          </cell>
          <cell r="L297">
            <v>10.31</v>
          </cell>
          <cell r="M297">
            <v>21453</v>
          </cell>
          <cell r="Q297">
            <v>1</v>
          </cell>
        </row>
        <row r="298">
          <cell r="A298" t="str">
            <v>Vacant #5</v>
          </cell>
          <cell r="B298">
            <v>1053</v>
          </cell>
          <cell r="C298" t="str">
            <v>Human Resources</v>
          </cell>
          <cell r="G298" t="str">
            <v>New job class</v>
          </cell>
          <cell r="H298">
            <v>222</v>
          </cell>
          <cell r="I298" t="str">
            <v>Human Resources Generalist</v>
          </cell>
          <cell r="K298">
            <v>42000</v>
          </cell>
          <cell r="L298" t="str">
            <v>est.</v>
          </cell>
          <cell r="M298">
            <v>44100</v>
          </cell>
          <cell r="Q298">
            <v>1</v>
          </cell>
          <cell r="W298" t="str">
            <v>N</v>
          </cell>
        </row>
        <row r="299">
          <cell r="A299" t="str">
            <v>Vacant #6</v>
          </cell>
          <cell r="B299">
            <v>1077</v>
          </cell>
          <cell r="C299" t="str">
            <v>Social Services</v>
          </cell>
          <cell r="G299" t="str">
            <v>Social Service Supervisor</v>
          </cell>
          <cell r="H299">
            <v>524</v>
          </cell>
          <cell r="I299" t="str">
            <v>Social Services Supervisor</v>
          </cell>
          <cell r="K299">
            <v>35292.400000000001</v>
          </cell>
          <cell r="L299">
            <v>16.967500000000001</v>
          </cell>
          <cell r="M299">
            <v>37057.020000000004</v>
          </cell>
          <cell r="Q299">
            <v>1</v>
          </cell>
          <cell r="T299">
            <v>4</v>
          </cell>
          <cell r="W299" t="str">
            <v>T</v>
          </cell>
        </row>
        <row r="300">
          <cell r="A300" t="str">
            <v>Vacant #16</v>
          </cell>
          <cell r="B300">
            <v>1077</v>
          </cell>
          <cell r="C300" t="str">
            <v>Social Services</v>
          </cell>
          <cell r="G300" t="str">
            <v>Senior Activities Coordinator</v>
          </cell>
          <cell r="H300">
            <v>523</v>
          </cell>
          <cell r="I300" t="str">
            <v>Senior Activities Coordinator</v>
          </cell>
          <cell r="K300">
            <v>21453</v>
          </cell>
          <cell r="L300">
            <v>10.31</v>
          </cell>
          <cell r="M300">
            <v>31400</v>
          </cell>
          <cell r="Q300">
            <v>1</v>
          </cell>
          <cell r="R300" t="str">
            <v>is this salary correct?</v>
          </cell>
          <cell r="T300">
            <v>0</v>
          </cell>
        </row>
        <row r="301">
          <cell r="A301" t="str">
            <v>Vacant #8</v>
          </cell>
          <cell r="B301">
            <v>1054</v>
          </cell>
          <cell r="C301" t="str">
            <v>Finance</v>
          </cell>
          <cell r="G301" t="str">
            <v>Receptionist/Accounting Clerk</v>
          </cell>
          <cell r="H301">
            <v>101</v>
          </cell>
          <cell r="I301" t="str">
            <v>Office Assistant</v>
          </cell>
          <cell r="K301">
            <v>22800</v>
          </cell>
          <cell r="L301" t="str">
            <v>est.</v>
          </cell>
          <cell r="M301">
            <v>23940</v>
          </cell>
          <cell r="Q301">
            <v>1</v>
          </cell>
          <cell r="W301" t="str">
            <v>T</v>
          </cell>
        </row>
        <row r="302">
          <cell r="A302" t="str">
            <v>Vacant #9</v>
          </cell>
          <cell r="B302">
            <v>1054</v>
          </cell>
          <cell r="C302" t="str">
            <v>Finance</v>
          </cell>
          <cell r="G302" t="str">
            <v>New job class</v>
          </cell>
          <cell r="H302">
            <v>117</v>
          </cell>
          <cell r="I302" t="str">
            <v>Research &amp; Budget Analyst</v>
          </cell>
          <cell r="K302">
            <v>45000</v>
          </cell>
          <cell r="L302" t="str">
            <v>est.</v>
          </cell>
          <cell r="M302">
            <v>47250</v>
          </cell>
          <cell r="Q302">
            <v>1</v>
          </cell>
          <cell r="W302" t="str">
            <v>N</v>
          </cell>
        </row>
        <row r="303">
          <cell r="A303" t="str">
            <v>Van Gotum, William</v>
          </cell>
          <cell r="B303">
            <v>1062</v>
          </cell>
          <cell r="C303" t="str">
            <v>Fire</v>
          </cell>
          <cell r="G303" t="str">
            <v>Captain</v>
          </cell>
          <cell r="H303">
            <v>613</v>
          </cell>
          <cell r="I303" t="str">
            <v>Fire Captain</v>
          </cell>
          <cell r="K303">
            <v>31200</v>
          </cell>
          <cell r="L303">
            <v>15</v>
          </cell>
          <cell r="M303">
            <v>32760</v>
          </cell>
          <cell r="Q303">
            <v>0.5</v>
          </cell>
          <cell r="R303">
            <v>37865</v>
          </cell>
          <cell r="T303">
            <v>1.8333333333333333</v>
          </cell>
          <cell r="W303" t="str">
            <v>T</v>
          </cell>
        </row>
        <row r="304">
          <cell r="A304" t="str">
            <v>Vela, Jaiver</v>
          </cell>
          <cell r="B304">
            <v>1060</v>
          </cell>
          <cell r="C304" t="str">
            <v>Police</v>
          </cell>
          <cell r="G304" t="str">
            <v>Police Officer</v>
          </cell>
          <cell r="H304">
            <v>711</v>
          </cell>
          <cell r="I304" t="str">
            <v>Police Officer</v>
          </cell>
          <cell r="K304">
            <v>45305.94</v>
          </cell>
          <cell r="L304">
            <v>21.781700000000001</v>
          </cell>
          <cell r="M304">
            <v>47571.26</v>
          </cell>
          <cell r="Q304">
            <v>1</v>
          </cell>
          <cell r="R304">
            <v>33435</v>
          </cell>
          <cell r="T304">
            <v>13.958333333333334</v>
          </cell>
          <cell r="W304" t="str">
            <v>N</v>
          </cell>
        </row>
        <row r="305">
          <cell r="A305" t="str">
            <v>Venegas, Mariana</v>
          </cell>
          <cell r="B305">
            <v>1072</v>
          </cell>
          <cell r="C305" t="str">
            <v>Recreation</v>
          </cell>
          <cell r="G305" t="str">
            <v>Recreation Aide</v>
          </cell>
          <cell r="H305">
            <v>508</v>
          </cell>
          <cell r="I305" t="str">
            <v>Recreation Aide</v>
          </cell>
          <cell r="K305">
            <v>4160</v>
          </cell>
          <cell r="L305">
            <v>8</v>
          </cell>
          <cell r="M305">
            <v>4160</v>
          </cell>
          <cell r="Q305">
            <v>0.25</v>
          </cell>
          <cell r="R305">
            <v>0.08</v>
          </cell>
        </row>
        <row r="306">
          <cell r="A306" t="str">
            <v>Villalobos, John</v>
          </cell>
          <cell r="B306">
            <v>1060</v>
          </cell>
          <cell r="C306" t="str">
            <v>Police</v>
          </cell>
          <cell r="G306" t="str">
            <v>Police Officer</v>
          </cell>
          <cell r="H306">
            <v>711</v>
          </cell>
          <cell r="I306" t="str">
            <v>Police Officer</v>
          </cell>
          <cell r="K306">
            <v>37880</v>
          </cell>
          <cell r="L306">
            <v>18.21</v>
          </cell>
          <cell r="M306">
            <v>39773.97</v>
          </cell>
          <cell r="Q306">
            <v>1</v>
          </cell>
          <cell r="R306">
            <v>38516</v>
          </cell>
        </row>
        <row r="307">
          <cell r="A307" t="str">
            <v>Vold, Tiffani</v>
          </cell>
          <cell r="B307">
            <v>1062</v>
          </cell>
          <cell r="C307" t="str">
            <v>Fire</v>
          </cell>
          <cell r="G307" t="str">
            <v>Reserve Firefighter</v>
          </cell>
          <cell r="H307">
            <v>614</v>
          </cell>
          <cell r="I307" t="str">
            <v>Reserve Firefighter</v>
          </cell>
          <cell r="K307">
            <v>6240</v>
          </cell>
          <cell r="L307">
            <v>6</v>
          </cell>
          <cell r="M307">
            <v>6552</v>
          </cell>
          <cell r="Q307">
            <v>0.25</v>
          </cell>
          <cell r="R307">
            <v>37773</v>
          </cell>
          <cell r="T307">
            <v>2.0833333333333335</v>
          </cell>
          <cell r="W307" t="str">
            <v>N</v>
          </cell>
        </row>
        <row r="308">
          <cell r="A308" t="str">
            <v>Wagley, Cathy</v>
          </cell>
          <cell r="B308">
            <v>1054</v>
          </cell>
          <cell r="C308" t="str">
            <v>Finance</v>
          </cell>
          <cell r="G308" t="str">
            <v>Lead Utility Billing Clerk</v>
          </cell>
          <cell r="H308">
            <v>122</v>
          </cell>
          <cell r="I308" t="str">
            <v>Utility Customer Service Representative, Senior</v>
          </cell>
          <cell r="K308">
            <v>32481.07</v>
          </cell>
          <cell r="L308">
            <v>15.6159</v>
          </cell>
          <cell r="M308">
            <v>34105.14</v>
          </cell>
          <cell r="Q308">
            <v>1</v>
          </cell>
          <cell r="R308">
            <v>37935</v>
          </cell>
          <cell r="T308">
            <v>1.6416666666666666</v>
          </cell>
          <cell r="W308" t="str">
            <v>T</v>
          </cell>
        </row>
        <row r="309">
          <cell r="A309" t="str">
            <v>Wallace, Brett</v>
          </cell>
          <cell r="B309">
            <v>1062</v>
          </cell>
          <cell r="C309" t="str">
            <v>Fire</v>
          </cell>
          <cell r="G309" t="str">
            <v>Reserve Firefighter</v>
          </cell>
          <cell r="H309">
            <v>614</v>
          </cell>
          <cell r="I309" t="str">
            <v>Reserve Firefighter</v>
          </cell>
          <cell r="K309">
            <v>1728</v>
          </cell>
          <cell r="L309">
            <v>6</v>
          </cell>
          <cell r="M309">
            <v>1728</v>
          </cell>
          <cell r="Q309">
            <v>0.25</v>
          </cell>
          <cell r="R309">
            <v>38488</v>
          </cell>
          <cell r="T309">
            <v>0.08</v>
          </cell>
        </row>
        <row r="310">
          <cell r="A310" t="str">
            <v>Wallace, Iris</v>
          </cell>
          <cell r="B310">
            <v>1054</v>
          </cell>
          <cell r="C310" t="str">
            <v>Finance</v>
          </cell>
          <cell r="G310" t="str">
            <v>Accountant III</v>
          </cell>
          <cell r="H310">
            <v>231</v>
          </cell>
          <cell r="I310" t="str">
            <v>Financial Services Manager</v>
          </cell>
          <cell r="K310">
            <v>47380.11</v>
          </cell>
          <cell r="L310">
            <v>22.7789</v>
          </cell>
          <cell r="M310">
            <v>49749.02</v>
          </cell>
          <cell r="Q310">
            <v>1</v>
          </cell>
          <cell r="R310">
            <v>38230</v>
          </cell>
          <cell r="T310">
            <v>0.83611111111111114</v>
          </cell>
          <cell r="W310" t="str">
            <v>R</v>
          </cell>
        </row>
        <row r="311">
          <cell r="A311" t="str">
            <v>Washington, Velma</v>
          </cell>
          <cell r="B311">
            <v>1060</v>
          </cell>
          <cell r="C311" t="str">
            <v>Police</v>
          </cell>
          <cell r="G311" t="str">
            <v>Public Safety Communications Supervisor</v>
          </cell>
          <cell r="H311">
            <v>725</v>
          </cell>
          <cell r="I311" t="str">
            <v>Public Safety Communications Manager</v>
          </cell>
          <cell r="K311">
            <v>44148.62</v>
          </cell>
          <cell r="L311">
            <v>20.809100000000001</v>
          </cell>
          <cell r="M311">
            <v>46356.13</v>
          </cell>
          <cell r="Q311">
            <v>1</v>
          </cell>
          <cell r="R311">
            <v>30755</v>
          </cell>
          <cell r="T311">
            <v>21.297222222222221</v>
          </cell>
          <cell r="W311" t="str">
            <v>N</v>
          </cell>
        </row>
        <row r="312">
          <cell r="A312" t="str">
            <v>Weeks, Jason</v>
          </cell>
          <cell r="B312">
            <v>1060</v>
          </cell>
          <cell r="C312" t="str">
            <v>Police</v>
          </cell>
          <cell r="G312" t="str">
            <v>Police Officer</v>
          </cell>
          <cell r="H312">
            <v>711</v>
          </cell>
          <cell r="I312" t="str">
            <v>Police Officer</v>
          </cell>
          <cell r="K312">
            <v>37880</v>
          </cell>
          <cell r="L312">
            <v>18.211500000000001</v>
          </cell>
          <cell r="M312">
            <v>39773.97</v>
          </cell>
          <cell r="Q312">
            <v>1</v>
          </cell>
          <cell r="R312">
            <v>38300</v>
          </cell>
          <cell r="T312">
            <v>0.64444444444444449</v>
          </cell>
          <cell r="W312" t="str">
            <v>N</v>
          </cell>
        </row>
        <row r="313">
          <cell r="A313" t="str">
            <v>Welch, Nicole</v>
          </cell>
          <cell r="B313">
            <v>1072</v>
          </cell>
          <cell r="C313" t="str">
            <v>Recreation</v>
          </cell>
          <cell r="G313" t="str">
            <v>Lifeguard II</v>
          </cell>
          <cell r="H313">
            <v>505</v>
          </cell>
          <cell r="I313" t="str">
            <v>Lifeguard (P/T)</v>
          </cell>
          <cell r="K313">
            <v>5184</v>
          </cell>
          <cell r="L313">
            <v>9</v>
          </cell>
          <cell r="M313">
            <v>5184</v>
          </cell>
          <cell r="Q313">
            <v>1</v>
          </cell>
          <cell r="R313">
            <v>38503</v>
          </cell>
          <cell r="T313">
            <v>0.08</v>
          </cell>
        </row>
        <row r="314">
          <cell r="A314" t="str">
            <v>Welch, Robert</v>
          </cell>
          <cell r="B314">
            <v>1062</v>
          </cell>
          <cell r="C314" t="str">
            <v>Fire</v>
          </cell>
          <cell r="G314" t="str">
            <v>Engineer</v>
          </cell>
          <cell r="H314">
            <v>612</v>
          </cell>
          <cell r="I314" t="str">
            <v>Fire Driver-Engineer</v>
          </cell>
          <cell r="K314">
            <v>48533.082000000002</v>
          </cell>
          <cell r="L314">
            <v>17.043399999999998</v>
          </cell>
          <cell r="M314">
            <v>50959.77</v>
          </cell>
          <cell r="Q314">
            <v>1</v>
          </cell>
          <cell r="R314">
            <v>36900</v>
          </cell>
          <cell r="T314">
            <v>4.4777777777777779</v>
          </cell>
          <cell r="W314" t="str">
            <v>T</v>
          </cell>
        </row>
        <row r="315">
          <cell r="A315" t="str">
            <v>Wells, Richard</v>
          </cell>
          <cell r="B315">
            <v>6150</v>
          </cell>
          <cell r="C315" t="str">
            <v>Public Works - Water</v>
          </cell>
          <cell r="G315" t="str">
            <v>Utility Maintenance Mechanic</v>
          </cell>
          <cell r="H315">
            <v>432</v>
          </cell>
          <cell r="I315" t="str">
            <v>Utilities Maintenance Mechanic</v>
          </cell>
          <cell r="K315">
            <v>37492</v>
          </cell>
          <cell r="L315">
            <v>18.024999999999999</v>
          </cell>
          <cell r="M315">
            <v>39366.699999999997</v>
          </cell>
          <cell r="Q315">
            <v>1</v>
          </cell>
          <cell r="R315">
            <v>38236</v>
          </cell>
          <cell r="T315">
            <v>0.81944444444444442</v>
          </cell>
          <cell r="W315" t="str">
            <v>T</v>
          </cell>
        </row>
        <row r="316">
          <cell r="A316" t="str">
            <v>Whyman, Richard</v>
          </cell>
          <cell r="B316">
            <v>6150</v>
          </cell>
          <cell r="C316" t="str">
            <v>Public Works - Water</v>
          </cell>
          <cell r="G316" t="str">
            <v>Maintenance Worker</v>
          </cell>
          <cell r="H316">
            <v>431</v>
          </cell>
          <cell r="I316" t="str">
            <v>Utilities Maintenance Worker</v>
          </cell>
          <cell r="K316">
            <v>27310.400000000001</v>
          </cell>
          <cell r="L316">
            <v>13.13</v>
          </cell>
          <cell r="M316">
            <v>28675.920000000002</v>
          </cell>
          <cell r="Q316">
            <v>1</v>
          </cell>
          <cell r="R316">
            <v>38369</v>
          </cell>
          <cell r="T316">
            <v>0.45555555555555555</v>
          </cell>
          <cell r="W316" t="str">
            <v>R</v>
          </cell>
        </row>
        <row r="317">
          <cell r="A317" t="str">
            <v>Williamson, Michael</v>
          </cell>
          <cell r="B317">
            <v>7050</v>
          </cell>
          <cell r="C317" t="str">
            <v>Public Works - HURF</v>
          </cell>
          <cell r="G317" t="str">
            <v>Superintend/Streets, Cemetery, Irrigation</v>
          </cell>
          <cell r="H317">
            <v>419</v>
          </cell>
          <cell r="I317" t="str">
            <v>Maintenance Foreman</v>
          </cell>
          <cell r="K317">
            <v>55099.82</v>
          </cell>
          <cell r="L317">
            <v>26.490300000000001</v>
          </cell>
          <cell r="M317">
            <v>57854.78</v>
          </cell>
          <cell r="Q317">
            <v>1</v>
          </cell>
          <cell r="R317">
            <v>31212</v>
          </cell>
          <cell r="T317">
            <v>20.047222222222221</v>
          </cell>
          <cell r="W317" t="str">
            <v>R</v>
          </cell>
        </row>
        <row r="318">
          <cell r="A318" t="str">
            <v>Woliver, Jason</v>
          </cell>
          <cell r="B318">
            <v>1062</v>
          </cell>
          <cell r="C318" t="str">
            <v>fire</v>
          </cell>
          <cell r="G318" t="str">
            <v>Reserve Firefighter</v>
          </cell>
          <cell r="H318">
            <v>614</v>
          </cell>
          <cell r="I318" t="str">
            <v>Reserve Firefighter</v>
          </cell>
          <cell r="K318">
            <v>1728</v>
          </cell>
          <cell r="L318">
            <v>6</v>
          </cell>
          <cell r="M318">
            <v>1728</v>
          </cell>
          <cell r="Q318">
            <v>0.25</v>
          </cell>
          <cell r="R318">
            <v>38488</v>
          </cell>
          <cell r="T318">
            <v>0.08</v>
          </cell>
        </row>
        <row r="319">
          <cell r="A319" t="str">
            <v>Woolgar, Courtney</v>
          </cell>
          <cell r="B319">
            <v>1062</v>
          </cell>
          <cell r="C319" t="str">
            <v>Fire</v>
          </cell>
          <cell r="G319" t="str">
            <v>Reserve Firefighter</v>
          </cell>
          <cell r="H319">
            <v>614</v>
          </cell>
          <cell r="I319" t="str">
            <v>Reserve Firefighter</v>
          </cell>
          <cell r="K319">
            <v>1728</v>
          </cell>
          <cell r="L319">
            <v>6</v>
          </cell>
          <cell r="M319">
            <v>1728</v>
          </cell>
          <cell r="Q319">
            <v>0.25</v>
          </cell>
          <cell r="R319">
            <v>38488</v>
          </cell>
          <cell r="T319">
            <v>0.08</v>
          </cell>
        </row>
        <row r="320">
          <cell r="A320" t="str">
            <v>Wooster, Amber</v>
          </cell>
          <cell r="B320">
            <v>1071</v>
          </cell>
          <cell r="C320" t="str">
            <v>Pool</v>
          </cell>
          <cell r="G320" t="str">
            <v>Lifeguard II</v>
          </cell>
          <cell r="H320">
            <v>505</v>
          </cell>
          <cell r="I320" t="str">
            <v>Lifeguard (P/T)</v>
          </cell>
          <cell r="K320">
            <v>5184</v>
          </cell>
          <cell r="L320">
            <v>9</v>
          </cell>
          <cell r="M320">
            <v>5184</v>
          </cell>
          <cell r="Q320">
            <v>0.25</v>
          </cell>
          <cell r="R320">
            <v>38503</v>
          </cell>
          <cell r="T320">
            <v>0.08</v>
          </cell>
        </row>
        <row r="321">
          <cell r="A321" t="str">
            <v>Yabes, Phillip</v>
          </cell>
          <cell r="B321">
            <v>1072</v>
          </cell>
          <cell r="C321" t="str">
            <v>Recreation</v>
          </cell>
          <cell r="G321" t="str">
            <v>Recreation Programmer</v>
          </cell>
          <cell r="H321">
            <v>507</v>
          </cell>
          <cell r="I321" t="str">
            <v>Recreation Programmer</v>
          </cell>
          <cell r="K321">
            <v>7770</v>
          </cell>
          <cell r="L321">
            <v>13.49</v>
          </cell>
          <cell r="M321">
            <v>7770</v>
          </cell>
          <cell r="Q321">
            <v>0.25</v>
          </cell>
          <cell r="R321">
            <v>38503</v>
          </cell>
          <cell r="T321">
            <v>0.08</v>
          </cell>
        </row>
        <row r="322">
          <cell r="A322" t="str">
            <v>Yanko, Lindsay</v>
          </cell>
          <cell r="B322">
            <v>1077</v>
          </cell>
          <cell r="C322" t="str">
            <v>Social Services</v>
          </cell>
          <cell r="G322" t="str">
            <v>Nutrition Supervisor</v>
          </cell>
          <cell r="H322">
            <v>534</v>
          </cell>
          <cell r="I322" t="str">
            <v>Nutrition Supervisor</v>
          </cell>
          <cell r="K322">
            <v>29500.848000000002</v>
          </cell>
          <cell r="L322">
            <v>13.904999999999999</v>
          </cell>
          <cell r="M322">
            <v>30975.98</v>
          </cell>
          <cell r="Q322">
            <v>1</v>
          </cell>
          <cell r="R322">
            <v>38106</v>
          </cell>
          <cell r="T322">
            <v>1.1722222222222223</v>
          </cell>
          <cell r="W322" t="str">
            <v>N</v>
          </cell>
        </row>
        <row r="323">
          <cell r="A323" t="str">
            <v>Yates, Christin</v>
          </cell>
          <cell r="B323">
            <v>1062</v>
          </cell>
          <cell r="C323" t="str">
            <v>Fire</v>
          </cell>
          <cell r="G323" t="str">
            <v>Reserve Firefighter</v>
          </cell>
          <cell r="H323">
            <v>614</v>
          </cell>
          <cell r="I323" t="str">
            <v>Reserve Firefighter</v>
          </cell>
          <cell r="K323">
            <v>1728</v>
          </cell>
          <cell r="L323">
            <v>6</v>
          </cell>
          <cell r="M323">
            <v>1728</v>
          </cell>
          <cell r="Q323">
            <v>0.25</v>
          </cell>
          <cell r="R323">
            <v>38488</v>
          </cell>
          <cell r="T323">
            <v>0.08</v>
          </cell>
        </row>
        <row r="324">
          <cell r="A324" t="str">
            <v>Young, Debra</v>
          </cell>
          <cell r="B324">
            <v>1071</v>
          </cell>
          <cell r="C324" t="str">
            <v>Pool</v>
          </cell>
          <cell r="G324" t="str">
            <v>Lifeguard II</v>
          </cell>
          <cell r="H324">
            <v>505</v>
          </cell>
          <cell r="I324" t="str">
            <v>Lifeguard (P/T)</v>
          </cell>
          <cell r="K324">
            <v>5184</v>
          </cell>
          <cell r="L324">
            <v>9</v>
          </cell>
          <cell r="M324">
            <v>5184</v>
          </cell>
          <cell r="Q324">
            <v>0.25</v>
          </cell>
          <cell r="R324">
            <v>38503</v>
          </cell>
          <cell r="T324">
            <v>0.08</v>
          </cell>
        </row>
        <row r="325">
          <cell r="A325" t="str">
            <v>Young, Jonathan</v>
          </cell>
          <cell r="B325">
            <v>1062</v>
          </cell>
          <cell r="C325" t="str">
            <v>Fire</v>
          </cell>
          <cell r="G325" t="str">
            <v>Reserve Firefighter</v>
          </cell>
          <cell r="H325">
            <v>614</v>
          </cell>
          <cell r="I325" t="str">
            <v>Reserve Firefighter</v>
          </cell>
          <cell r="K325">
            <v>1728</v>
          </cell>
          <cell r="L325">
            <v>6</v>
          </cell>
          <cell r="M325">
            <v>1728</v>
          </cell>
          <cell r="Q325">
            <v>0.25</v>
          </cell>
          <cell r="R325">
            <v>38488</v>
          </cell>
          <cell r="T325">
            <v>0.08</v>
          </cell>
        </row>
        <row r="326">
          <cell r="A326" t="str">
            <v>Young, Naara</v>
          </cell>
          <cell r="B326">
            <v>1060</v>
          </cell>
          <cell r="C326" t="str">
            <v>Police</v>
          </cell>
          <cell r="G326" t="str">
            <v>Police Records Supervisor</v>
          </cell>
          <cell r="H326">
            <v>733</v>
          </cell>
          <cell r="I326" t="str">
            <v>Police Records Supervisor</v>
          </cell>
          <cell r="K326">
            <v>28798.43</v>
          </cell>
          <cell r="L326">
            <v>13.8454</v>
          </cell>
          <cell r="M326">
            <v>42698</v>
          </cell>
          <cell r="Q326">
            <v>1</v>
          </cell>
          <cell r="R326">
            <v>37572</v>
          </cell>
          <cell r="S326">
            <v>38564</v>
          </cell>
          <cell r="T326">
            <v>2.6361111111111111</v>
          </cell>
          <cell r="W326" t="str">
            <v>T</v>
          </cell>
        </row>
        <row r="327">
          <cell r="A327" t="str">
            <v>Zaklikowski, Adam</v>
          </cell>
          <cell r="B327">
            <v>1080</v>
          </cell>
          <cell r="C327" t="str">
            <v>Community Development</v>
          </cell>
          <cell r="G327" t="str">
            <v>Planner I</v>
          </cell>
          <cell r="H327">
            <v>321</v>
          </cell>
          <cell r="I327" t="str">
            <v>Planner, Associate</v>
          </cell>
          <cell r="K327">
            <v>38640</v>
          </cell>
          <cell r="L327">
            <v>18.579999999999998</v>
          </cell>
          <cell r="M327">
            <v>40571.86</v>
          </cell>
          <cell r="Q327">
            <v>1</v>
          </cell>
          <cell r="R327">
            <v>38509</v>
          </cell>
          <cell r="T327">
            <v>0.08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es"/>
      <sheetName val="City Rate Plan 3 Yr"/>
      <sheetName val="City Rate Plan"/>
      <sheetName val="Total Inside Outside Summary"/>
      <sheetName val="Water Inside Outside Summary"/>
      <sheetName val="WW Inside Outside Summary"/>
      <sheetName val="Model Summary"/>
      <sheetName val="Revenue Summary"/>
      <sheetName val="Revenue Expense Summary"/>
      <sheetName val="Water Summary"/>
      <sheetName val="WW Summary"/>
      <sheetName val="Rate Calculator"/>
      <sheetName val="Water"/>
      <sheetName val="Test Year W1S"/>
      <sheetName val="Test Year 1C"/>
      <sheetName val="Test Year W1"/>
      <sheetName val="Test Year W2"/>
      <sheetName val="Test Year W3"/>
      <sheetName val="Forecast W4S"/>
      <sheetName val="Forecast W4"/>
      <sheetName val="Forecast W5"/>
      <sheetName val="Forecast W6"/>
      <sheetName val="Forecast W7"/>
      <sheetName val="Forecast W8"/>
      <sheetName val="Forecast W9"/>
      <sheetName val="Wastewater"/>
      <sheetName val="Test Year WW1S"/>
      <sheetName val="Test Year WW1"/>
      <sheetName val="Test Year WW2"/>
      <sheetName val="Forecast WW3S"/>
      <sheetName val="Forecast WW3"/>
      <sheetName val="Forecast WW4"/>
      <sheetName val="Forecast WW5"/>
      <sheetName val="Forecast WW6"/>
      <sheetName val="Forecast WW7"/>
      <sheetName val="Forecast WW8"/>
      <sheetName val="Input"/>
      <sheetName val="Accellerator Input"/>
      <sheetName val="Volume Input"/>
      <sheetName val="Personnel Input"/>
      <sheetName val="Operating Input"/>
      <sheetName val="UTRWD Input"/>
      <sheetName val="Capital Outlay Input"/>
      <sheetName val="Current Debt Input"/>
      <sheetName val="CIP Input"/>
      <sheetName val="CIP Funding Input"/>
      <sheetName val="Future Debt Input"/>
      <sheetName val="Water Rate Base Input"/>
      <sheetName val="WW Rate Base Input"/>
      <sheetName val="Water Rate Base Summary Input"/>
      <sheetName val="WW Rate Base Summary Input"/>
      <sheetName val="Non-Confidential Raw Data from "/>
    </sheetNames>
    <sheetDataSet>
      <sheetData sheetId="0"/>
      <sheetData sheetId="1"/>
      <sheetData sheetId="2"/>
      <sheetData sheetId="3">
        <row r="16">
          <cell r="I16">
            <v>542810</v>
          </cell>
        </row>
      </sheetData>
      <sheetData sheetId="4">
        <row r="87">
          <cell r="I87">
            <v>4943923.8104109699</v>
          </cell>
        </row>
        <row r="114">
          <cell r="I114">
            <v>1803964.3119754831</v>
          </cell>
        </row>
        <row r="129">
          <cell r="I129">
            <v>127892.49889999766</v>
          </cell>
        </row>
      </sheetData>
      <sheetData sheetId="5">
        <row r="77">
          <cell r="I77">
            <v>3421674.4025125033</v>
          </cell>
        </row>
        <row r="104">
          <cell r="I104">
            <v>2328788.9473844701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5">
          <cell r="F35">
            <v>8.7892761426399693E-2</v>
          </cell>
        </row>
      </sheetData>
      <sheetData sheetId="15"/>
      <sheetData sheetId="16"/>
      <sheetData sheetId="17"/>
      <sheetData sheetId="18"/>
      <sheetData sheetId="19">
        <row r="217">
          <cell r="G217">
            <v>83594.069944665331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62">
          <cell r="E162" t="str">
            <v>ENGINEERING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52">
          <cell r="E52">
            <v>0.03</v>
          </cell>
        </row>
      </sheetData>
      <sheetData sheetId="38">
        <row r="211">
          <cell r="G211">
            <v>0.224</v>
          </cell>
        </row>
      </sheetData>
      <sheetData sheetId="39"/>
      <sheetData sheetId="40">
        <row r="17">
          <cell r="E17" t="str">
            <v>CREDIT CARD FEES</v>
          </cell>
        </row>
      </sheetData>
      <sheetData sheetId="41"/>
      <sheetData sheetId="42"/>
      <sheetData sheetId="43"/>
      <sheetData sheetId="44">
        <row r="32">
          <cell r="C32" t="str">
            <v>CRPS Improvements</v>
          </cell>
          <cell r="BG32">
            <v>5295000</v>
          </cell>
        </row>
        <row r="33">
          <cell r="C33" t="str">
            <v>CRPS &amp; Downtown Pump Station - Phase 1</v>
          </cell>
          <cell r="BG33">
            <v>4325000</v>
          </cell>
        </row>
        <row r="34">
          <cell r="C34" t="str">
            <v>Downtown Water  Improvements</v>
          </cell>
          <cell r="BG34">
            <v>427500</v>
          </cell>
        </row>
        <row r="35">
          <cell r="C35" t="str">
            <v>Coit Rd 2 MGD Water Tower Construction</v>
          </cell>
          <cell r="BG35">
            <v>5130000</v>
          </cell>
        </row>
        <row r="38">
          <cell r="C38" t="str">
            <v>Pressure Plane Modification</v>
          </cell>
          <cell r="BG38">
            <v>170625</v>
          </cell>
        </row>
        <row r="39">
          <cell r="C39" t="str">
            <v>Discharge Line from CRPS to RR</v>
          </cell>
          <cell r="BG39">
            <v>1326000</v>
          </cell>
        </row>
        <row r="40">
          <cell r="C40" t="str">
            <v>30" and 36" Discharge Line from RR to DTPS</v>
          </cell>
          <cell r="BG40">
            <v>936000</v>
          </cell>
        </row>
        <row r="41">
          <cell r="C41" t="str">
            <v>30" and 24" Parallel Line from DTPS to Sunset</v>
          </cell>
          <cell r="BG41">
            <v>585000</v>
          </cell>
        </row>
        <row r="96">
          <cell r="C96" t="str">
            <v>Downtown WWTP Upgrade to .95 MGD</v>
          </cell>
          <cell r="BG96">
            <v>12165000</v>
          </cell>
        </row>
        <row r="116">
          <cell r="C116" t="str">
            <v>Downtown WW Improvements</v>
          </cell>
          <cell r="BG116">
            <v>427500</v>
          </cell>
        </row>
        <row r="117">
          <cell r="C117" t="str">
            <v>Downtown Rehab Sewer</v>
          </cell>
          <cell r="BG117">
            <v>475000</v>
          </cell>
        </row>
      </sheetData>
      <sheetData sheetId="45"/>
      <sheetData sheetId="46"/>
      <sheetData sheetId="47">
        <row r="19">
          <cell r="C19" t="str">
            <v>Asset A/C#: 101 - CAPITAL OUTLAY - W/S</v>
          </cell>
        </row>
      </sheetData>
      <sheetData sheetId="48">
        <row r="20">
          <cell r="W20">
            <v>310.565</v>
          </cell>
        </row>
      </sheetData>
      <sheetData sheetId="49">
        <row r="43">
          <cell r="G43">
            <v>473625</v>
          </cell>
        </row>
      </sheetData>
      <sheetData sheetId="50">
        <row r="46">
          <cell r="G46">
            <v>341250</v>
          </cell>
        </row>
      </sheetData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-Water Functional COS"/>
      <sheetName val="10-Wtr Alloc to Cost Components"/>
      <sheetName val="11-Water Customer Class COS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V-J-7.3 - TCRF"/>
      <sheetName val="WP IV-J-7.3 - TCRF _2"/>
      <sheetName val="WP_Parameters_2_2017"/>
      <sheetName val="12-Water Production &amp; Sales"/>
      <sheetName val="13-Water Data &amp; Current Rates"/>
      <sheetName val="14-Water Billing Units"/>
      <sheetName val="15-RES WATER RATE DESIGN"/>
      <sheetName val="16-COMM WATER RATE DESIGN"/>
      <sheetName val="17-Sewer Functional COS "/>
      <sheetName val="18-Swr Alloc to Cost Components"/>
      <sheetName val="19-Sewer Customer Class COS"/>
      <sheetName val="20-Sewer Data &amp; Current Rates"/>
      <sheetName val="21-Sewer Billing Units"/>
      <sheetName val="22-RES SEWER RATE DESIGN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/>
      <sheetData sheetId="1"/>
      <sheetData sheetId="2">
        <row r="18">
          <cell r="K18">
            <v>530154.76794669428</v>
          </cell>
          <cell r="L18">
            <v>290713.51576253219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3">
          <cell r="G13">
            <v>8.9</v>
          </cell>
        </row>
        <row r="14">
          <cell r="G14">
            <v>16</v>
          </cell>
        </row>
        <row r="15">
          <cell r="G15">
            <v>31</v>
          </cell>
        </row>
        <row r="16">
          <cell r="G16">
            <v>50</v>
          </cell>
        </row>
        <row r="22">
          <cell r="G22">
            <v>2</v>
          </cell>
        </row>
        <row r="23">
          <cell r="G23">
            <v>2.95</v>
          </cell>
        </row>
        <row r="24">
          <cell r="G24">
            <v>3.5</v>
          </cell>
        </row>
        <row r="25">
          <cell r="G25">
            <v>5</v>
          </cell>
        </row>
        <row r="34">
          <cell r="D34">
            <v>86.107948499999992</v>
          </cell>
          <cell r="G34">
            <v>22</v>
          </cell>
        </row>
        <row r="37">
          <cell r="D37">
            <v>126.36910349999999</v>
          </cell>
          <cell r="G37">
            <v>32</v>
          </cell>
        </row>
        <row r="40">
          <cell r="D40">
            <v>391.80628349999995</v>
          </cell>
          <cell r="G40">
            <v>96.5</v>
          </cell>
        </row>
      </sheetData>
      <sheetData sheetId="51">
        <row r="13">
          <cell r="G13">
            <v>11</v>
          </cell>
        </row>
        <row r="14">
          <cell r="G14">
            <v>19</v>
          </cell>
        </row>
        <row r="15">
          <cell r="G15">
            <v>38</v>
          </cell>
        </row>
        <row r="16">
          <cell r="G16">
            <v>62</v>
          </cell>
        </row>
        <row r="23">
          <cell r="G23">
            <v>3.75</v>
          </cell>
        </row>
        <row r="24">
          <cell r="G24">
            <v>5.63</v>
          </cell>
        </row>
        <row r="25">
          <cell r="G25">
            <v>6.56</v>
          </cell>
        </row>
        <row r="26">
          <cell r="G26">
            <v>9.3800000000000008</v>
          </cell>
        </row>
        <row r="35">
          <cell r="D35">
            <v>101.6076975</v>
          </cell>
          <cell r="G35">
            <v>30.25</v>
          </cell>
        </row>
        <row r="38">
          <cell r="D38">
            <v>141.8688525</v>
          </cell>
          <cell r="G38">
            <v>49</v>
          </cell>
        </row>
        <row r="41">
          <cell r="D41">
            <v>407.30603250000001</v>
          </cell>
          <cell r="G41">
            <v>170.89999999999998</v>
          </cell>
        </row>
      </sheetData>
      <sheetData sheetId="52"/>
      <sheetData sheetId="53"/>
      <sheetData sheetId="54">
        <row r="17">
          <cell r="K17">
            <v>903743.2033914997</v>
          </cell>
        </row>
      </sheetData>
      <sheetData sheetId="55"/>
      <sheetData sheetId="56"/>
      <sheetData sheetId="57">
        <row r="13">
          <cell r="G13">
            <v>17</v>
          </cell>
        </row>
        <row r="14">
          <cell r="G14">
            <v>30</v>
          </cell>
        </row>
        <row r="15">
          <cell r="G15">
            <v>59</v>
          </cell>
        </row>
        <row r="16">
          <cell r="G16">
            <v>95</v>
          </cell>
        </row>
        <row r="22">
          <cell r="G22">
            <v>5.5</v>
          </cell>
        </row>
        <row r="23">
          <cell r="G23">
            <v>5.5</v>
          </cell>
        </row>
        <row r="24">
          <cell r="G24"/>
        </row>
        <row r="34">
          <cell r="D34">
            <v>64.993103000000019</v>
          </cell>
          <cell r="G34">
            <v>46.5</v>
          </cell>
        </row>
        <row r="37">
          <cell r="D37">
            <v>96.821103000000022</v>
          </cell>
          <cell r="G37">
            <v>74</v>
          </cell>
        </row>
        <row r="40">
          <cell r="D40">
            <v>175.62810300000004</v>
          </cell>
          <cell r="G40">
            <v>129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WATER Revenue Requirement"/>
      <sheetName val="4-W O&amp;M Adjustments"/>
      <sheetName val="4-W Transfers Adjustments"/>
      <sheetName val="4-W TOIT Adjustments"/>
      <sheetName val="4-W Other Revenue Adjustments"/>
      <sheetName val="2-SEWER Revenue Requirement"/>
      <sheetName val="5-S O&amp;M Adjustments"/>
      <sheetName val="5-S Transfers Adjustments"/>
      <sheetName val="5-S TOIT Adjustments"/>
      <sheetName val="5-S Other Revenue Adjustments"/>
      <sheetName val="3-TOTAL Revenue Requirement"/>
      <sheetName val="6-Actual Test Year Data"/>
      <sheetName val="7-Water-Sewer Separation"/>
      <sheetName val="8-Rate of Return"/>
    </sheetNames>
    <sheetDataSet>
      <sheetData sheetId="0">
        <row r="24">
          <cell r="J24">
            <v>9890970.8512516469</v>
          </cell>
          <cell r="L24">
            <v>-6144096.4647020325</v>
          </cell>
          <cell r="N24">
            <v>3746874.3865496144</v>
          </cell>
        </row>
      </sheetData>
      <sheetData sheetId="1"/>
      <sheetData sheetId="2"/>
      <sheetData sheetId="3"/>
      <sheetData sheetId="4"/>
      <sheetData sheetId="5">
        <row r="24">
          <cell r="J24">
            <v>7671131.3830718268</v>
          </cell>
          <cell r="L24">
            <v>-4691492.0794002507</v>
          </cell>
          <cell r="N24">
            <v>2979639.303671577</v>
          </cell>
        </row>
      </sheetData>
      <sheetData sheetId="6"/>
      <sheetData sheetId="7"/>
      <sheetData sheetId="8"/>
      <sheetData sheetId="9"/>
      <sheetData sheetId="10">
        <row r="24">
          <cell r="N24">
            <v>6726513.6902211905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E6423-2176-4122-88FB-708BC4FA502A}">
  <dimension ref="A1:E7"/>
  <sheetViews>
    <sheetView zoomScaleNormal="100" workbookViewId="0">
      <selection activeCell="B14" sqref="B14"/>
    </sheetView>
  </sheetViews>
  <sheetFormatPr defaultRowHeight="13.2" x14ac:dyDescent="0.25"/>
  <cols>
    <col min="1" max="1" width="3.5546875" customWidth="1"/>
    <col min="2" max="2" width="21.109375" customWidth="1"/>
    <col min="3" max="3" width="13.77734375" customWidth="1"/>
    <col min="4" max="4" width="1.109375" customWidth="1"/>
    <col min="5" max="5" width="12.44140625" customWidth="1"/>
  </cols>
  <sheetData>
    <row r="1" spans="1:5" x14ac:dyDescent="0.25">
      <c r="A1" s="49" t="s">
        <v>56</v>
      </c>
      <c r="B1" s="49"/>
      <c r="C1" s="49"/>
      <c r="D1" s="49"/>
      <c r="E1" s="49"/>
    </row>
    <row r="2" spans="1:5" x14ac:dyDescent="0.25">
      <c r="C2" s="36" t="s">
        <v>3</v>
      </c>
      <c r="D2" s="1"/>
      <c r="E2" s="36" t="s">
        <v>4</v>
      </c>
    </row>
    <row r="4" spans="1:5" x14ac:dyDescent="0.25">
      <c r="A4" s="32" t="s">
        <v>54</v>
      </c>
    </row>
    <row r="5" spans="1:5" x14ac:dyDescent="0.25">
      <c r="B5" t="s">
        <v>52</v>
      </c>
      <c r="C5" s="3">
        <f>+'[3]Water Inside Outside Summary'!$I$114</f>
        <v>1803964.3119754831</v>
      </c>
      <c r="D5" s="3"/>
      <c r="E5" s="3">
        <f>'[3]WW Inside Outside Summary'!$I$104</f>
        <v>2328788.9473844701</v>
      </c>
    </row>
    <row r="6" spans="1:5" x14ac:dyDescent="0.25">
      <c r="B6" t="s">
        <v>53</v>
      </c>
      <c r="C6" s="8">
        <f>'[3]Water Inside Outside Summary'!$I$129</f>
        <v>127892.49889999766</v>
      </c>
      <c r="D6" s="37"/>
      <c r="E6" s="38">
        <v>0</v>
      </c>
    </row>
    <row r="7" spans="1:5" x14ac:dyDescent="0.25">
      <c r="B7" s="34" t="s">
        <v>55</v>
      </c>
      <c r="C7" s="9">
        <f>SUM(C5:C6)</f>
        <v>1931856.8108754808</v>
      </c>
      <c r="D7" s="9"/>
      <c r="E7" s="9">
        <f>SUM(E5:E6)</f>
        <v>2328788.9473844701</v>
      </c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51177-553C-47C5-9D1B-CC6AE1CD3C69}">
  <dimension ref="A1:F31"/>
  <sheetViews>
    <sheetView zoomScaleNormal="100" workbookViewId="0">
      <selection activeCell="D18" sqref="D18"/>
    </sheetView>
  </sheetViews>
  <sheetFormatPr defaultRowHeight="13.2" x14ac:dyDescent="0.25"/>
  <cols>
    <col min="1" max="2" width="3.5546875" customWidth="1"/>
    <col min="3" max="3" width="27.109375" customWidth="1"/>
    <col min="4" max="4" width="12.21875" customWidth="1"/>
    <col min="5" max="5" width="1.109375" customWidth="1"/>
    <col min="6" max="6" width="12.21875" customWidth="1"/>
  </cols>
  <sheetData>
    <row r="1" spans="1:6" x14ac:dyDescent="0.25">
      <c r="A1" s="49" t="s">
        <v>82</v>
      </c>
      <c r="B1" s="49"/>
      <c r="C1" s="49"/>
      <c r="D1" s="49"/>
      <c r="E1" s="49"/>
      <c r="F1" s="49"/>
    </row>
    <row r="2" spans="1:6" x14ac:dyDescent="0.25">
      <c r="D2" s="36" t="s">
        <v>52</v>
      </c>
      <c r="E2" s="1"/>
      <c r="F2" s="36" t="s">
        <v>53</v>
      </c>
    </row>
    <row r="4" spans="1:6" x14ac:dyDescent="0.25">
      <c r="A4" s="32" t="s">
        <v>54</v>
      </c>
      <c r="B4" s="32"/>
    </row>
    <row r="5" spans="1:6" x14ac:dyDescent="0.25">
      <c r="B5" t="s">
        <v>3</v>
      </c>
    </row>
    <row r="6" spans="1:6" ht="13.8" x14ac:dyDescent="0.3">
      <c r="C6" s="40" t="s">
        <v>57</v>
      </c>
    </row>
    <row r="7" spans="1:6" ht="13.8" x14ac:dyDescent="0.3">
      <c r="C7" s="41" t="s">
        <v>58</v>
      </c>
      <c r="D7" s="43">
        <f>'[4]15-RES WATER RATE DESIGN'!G13</f>
        <v>8.9</v>
      </c>
      <c r="F7" s="43">
        <f>'[4]16-COMM WATER RATE DESIGN'!G13</f>
        <v>11</v>
      </c>
    </row>
    <row r="8" spans="1:6" ht="13.8" x14ac:dyDescent="0.3">
      <c r="C8" s="41" t="s">
        <v>59</v>
      </c>
      <c r="D8" s="35">
        <f>'[4]15-RES WATER RATE DESIGN'!G14</f>
        <v>16</v>
      </c>
      <c r="E8" s="35"/>
      <c r="F8" s="35">
        <f>'[4]16-COMM WATER RATE DESIGN'!G14</f>
        <v>19</v>
      </c>
    </row>
    <row r="9" spans="1:6" ht="13.8" x14ac:dyDescent="0.3">
      <c r="C9" s="41" t="s">
        <v>60</v>
      </c>
      <c r="D9" s="35">
        <f>'[4]15-RES WATER RATE DESIGN'!G15</f>
        <v>31</v>
      </c>
      <c r="E9" s="35"/>
      <c r="F9" s="35">
        <f>'[4]16-COMM WATER RATE DESIGN'!G15</f>
        <v>38</v>
      </c>
    </row>
    <row r="10" spans="1:6" ht="13.8" x14ac:dyDescent="0.3">
      <c r="C10" s="41" t="s">
        <v>61</v>
      </c>
      <c r="D10" s="35">
        <f>'[4]15-RES WATER RATE DESIGN'!G16</f>
        <v>50</v>
      </c>
      <c r="E10" s="35"/>
      <c r="F10" s="35">
        <f>'[4]16-COMM WATER RATE DESIGN'!G16</f>
        <v>62</v>
      </c>
    </row>
    <row r="11" spans="1:6" ht="13.8" x14ac:dyDescent="0.3">
      <c r="C11" s="41" t="s">
        <v>67</v>
      </c>
      <c r="D11" s="43"/>
      <c r="E11" s="3"/>
      <c r="F11" s="3"/>
    </row>
    <row r="12" spans="1:6" x14ac:dyDescent="0.25">
      <c r="D12" s="3"/>
      <c r="E12" s="3"/>
      <c r="F12" s="3"/>
    </row>
    <row r="13" spans="1:6" ht="13.8" x14ac:dyDescent="0.3">
      <c r="C13" s="42" t="s">
        <v>62</v>
      </c>
      <c r="D13" s="3"/>
      <c r="E13" s="3"/>
      <c r="F13" s="3"/>
    </row>
    <row r="14" spans="1:6" ht="13.8" x14ac:dyDescent="0.3">
      <c r="C14" s="41" t="s">
        <v>63</v>
      </c>
      <c r="D14" s="7">
        <f>'[4]15-RES WATER RATE DESIGN'!G22</f>
        <v>2</v>
      </c>
      <c r="E14" s="7"/>
      <c r="F14" s="7">
        <f>'[4]16-COMM WATER RATE DESIGN'!G23</f>
        <v>3.75</v>
      </c>
    </row>
    <row r="15" spans="1:6" ht="13.8" x14ac:dyDescent="0.3">
      <c r="C15" s="41" t="s">
        <v>64</v>
      </c>
      <c r="D15" s="35">
        <f>'[4]15-RES WATER RATE DESIGN'!G23</f>
        <v>2.95</v>
      </c>
      <c r="E15" s="35"/>
      <c r="F15" s="35">
        <f>'[4]16-COMM WATER RATE DESIGN'!G24</f>
        <v>5.63</v>
      </c>
    </row>
    <row r="16" spans="1:6" ht="13.8" x14ac:dyDescent="0.3">
      <c r="C16" s="41" t="s">
        <v>65</v>
      </c>
      <c r="D16" s="35">
        <f>'[4]15-RES WATER RATE DESIGN'!G24</f>
        <v>3.5</v>
      </c>
      <c r="E16" s="35"/>
      <c r="F16" s="35">
        <f>'[4]16-COMM WATER RATE DESIGN'!G25</f>
        <v>6.56</v>
      </c>
    </row>
    <row r="17" spans="2:6" ht="13.8" x14ac:dyDescent="0.3">
      <c r="C17" s="41" t="s">
        <v>66</v>
      </c>
      <c r="D17" s="35">
        <f>'[4]15-RES WATER RATE DESIGN'!G25</f>
        <v>5</v>
      </c>
      <c r="E17" s="35"/>
      <c r="F17" s="35">
        <f>'[4]16-COMM WATER RATE DESIGN'!G26</f>
        <v>9.3800000000000008</v>
      </c>
    </row>
    <row r="18" spans="2:6" x14ac:dyDescent="0.25">
      <c r="D18" s="3"/>
      <c r="E18" s="3"/>
      <c r="F18" s="3"/>
    </row>
    <row r="19" spans="2:6" x14ac:dyDescent="0.25">
      <c r="D19" s="3"/>
      <c r="E19" s="3"/>
      <c r="F19" s="3"/>
    </row>
    <row r="20" spans="2:6" x14ac:dyDescent="0.25">
      <c r="B20" t="s">
        <v>4</v>
      </c>
      <c r="D20" s="3"/>
      <c r="E20" s="3"/>
      <c r="F20" s="3"/>
    </row>
    <row r="21" spans="2:6" ht="13.8" x14ac:dyDescent="0.3">
      <c r="C21" s="40" t="s">
        <v>57</v>
      </c>
      <c r="D21" s="3"/>
      <c r="E21" s="3"/>
      <c r="F21" s="3"/>
    </row>
    <row r="22" spans="2:6" ht="13.8" x14ac:dyDescent="0.3">
      <c r="C22" s="41" t="s">
        <v>58</v>
      </c>
      <c r="D22" s="7">
        <f>'[4]22-RES SEWER RATE DESIGN'!G13</f>
        <v>17</v>
      </c>
      <c r="E22" s="7"/>
      <c r="F22" s="45" t="s">
        <v>71</v>
      </c>
    </row>
    <row r="23" spans="2:6" ht="13.8" x14ac:dyDescent="0.3">
      <c r="C23" s="41" t="s">
        <v>59</v>
      </c>
      <c r="D23" s="35">
        <f>'[4]22-RES SEWER RATE DESIGN'!G14</f>
        <v>30</v>
      </c>
      <c r="E23" s="3"/>
      <c r="F23" s="45" t="s">
        <v>71</v>
      </c>
    </row>
    <row r="24" spans="2:6" ht="13.8" x14ac:dyDescent="0.3">
      <c r="C24" s="41" t="s">
        <v>60</v>
      </c>
      <c r="D24" s="35">
        <f>'[4]22-RES SEWER RATE DESIGN'!G15</f>
        <v>59</v>
      </c>
      <c r="E24" s="3"/>
      <c r="F24" s="45" t="s">
        <v>71</v>
      </c>
    </row>
    <row r="25" spans="2:6" ht="13.8" x14ac:dyDescent="0.3">
      <c r="C25" s="41" t="s">
        <v>61</v>
      </c>
      <c r="D25" s="35">
        <f>'[4]22-RES SEWER RATE DESIGN'!G16</f>
        <v>95</v>
      </c>
      <c r="E25" s="3"/>
      <c r="F25" s="45" t="s">
        <v>71</v>
      </c>
    </row>
    <row r="26" spans="2:6" x14ac:dyDescent="0.25">
      <c r="D26" s="3"/>
      <c r="E26" s="3"/>
      <c r="F26" s="3"/>
    </row>
    <row r="27" spans="2:6" ht="13.8" x14ac:dyDescent="0.3">
      <c r="C27" s="42" t="s">
        <v>62</v>
      </c>
      <c r="D27" s="3"/>
      <c r="E27" s="3"/>
      <c r="F27" s="3"/>
    </row>
    <row r="28" spans="2:6" ht="13.8" x14ac:dyDescent="0.3">
      <c r="C28" s="41" t="s">
        <v>68</v>
      </c>
      <c r="D28" s="7">
        <f>'[4]22-RES SEWER RATE DESIGN'!G22</f>
        <v>5.5</v>
      </c>
      <c r="F28" s="45" t="s">
        <v>71</v>
      </c>
    </row>
    <row r="29" spans="2:6" ht="13.8" x14ac:dyDescent="0.3">
      <c r="C29" s="44" t="s">
        <v>69</v>
      </c>
      <c r="D29" s="11">
        <f>'[4]22-RES SEWER RATE DESIGN'!G23</f>
        <v>5.5</v>
      </c>
      <c r="F29" s="45" t="s">
        <v>71</v>
      </c>
    </row>
    <row r="30" spans="2:6" ht="13.8" x14ac:dyDescent="0.3">
      <c r="C30" s="41" t="s">
        <v>70</v>
      </c>
      <c r="D30" s="11">
        <f>'[4]22-RES SEWER RATE DESIGN'!G24</f>
        <v>0</v>
      </c>
      <c r="F30" s="45" t="s">
        <v>71</v>
      </c>
    </row>
    <row r="31" spans="2:6" x14ac:dyDescent="0.25">
      <c r="F31" s="45"/>
    </row>
  </sheetData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8BC50-A6B8-49E4-A5BE-4700F7C53933}">
  <dimension ref="A1:I40"/>
  <sheetViews>
    <sheetView zoomScaleNormal="100" workbookViewId="0">
      <selection activeCell="C19" sqref="C19"/>
    </sheetView>
  </sheetViews>
  <sheetFormatPr defaultRowHeight="13.2" x14ac:dyDescent="0.25"/>
  <cols>
    <col min="1" max="2" width="3.5546875" customWidth="1"/>
    <col min="3" max="3" width="37.5546875" customWidth="1"/>
    <col min="4" max="4" width="10" customWidth="1"/>
    <col min="5" max="5" width="2.21875" customWidth="1"/>
    <col min="6" max="6" width="10" customWidth="1"/>
    <col min="7" max="7" width="2.21875" customWidth="1"/>
    <col min="8" max="8" width="10" customWidth="1"/>
  </cols>
  <sheetData>
    <row r="1" spans="1:8" x14ac:dyDescent="0.25">
      <c r="A1" s="49" t="s">
        <v>79</v>
      </c>
      <c r="B1" s="49"/>
      <c r="C1" s="49"/>
      <c r="D1" s="49"/>
      <c r="E1" s="49"/>
      <c r="F1" s="49"/>
      <c r="G1" s="49"/>
      <c r="H1" s="49"/>
    </row>
    <row r="2" spans="1:8" x14ac:dyDescent="0.25">
      <c r="D2" s="36" t="s">
        <v>3</v>
      </c>
      <c r="E2" s="1"/>
      <c r="F2" s="36" t="s">
        <v>4</v>
      </c>
      <c r="H2" s="36" t="s">
        <v>0</v>
      </c>
    </row>
    <row r="3" spans="1:8" x14ac:dyDescent="0.25">
      <c r="B3" s="32" t="s">
        <v>72</v>
      </c>
    </row>
    <row r="4" spans="1:8" ht="13.8" x14ac:dyDescent="0.3">
      <c r="C4" s="40" t="s">
        <v>73</v>
      </c>
      <c r="D4" s="43">
        <f>'[4]15-RES WATER RATE DESIGN'!$D$34</f>
        <v>86.107948499999992</v>
      </c>
      <c r="F4" s="43">
        <f>'[4]22-RES SEWER RATE DESIGN'!$D$34</f>
        <v>64.993103000000019</v>
      </c>
      <c r="H4" s="43">
        <f>+F4+D4</f>
        <v>151.10105150000001</v>
      </c>
    </row>
    <row r="5" spans="1:8" ht="13.8" x14ac:dyDescent="0.3">
      <c r="C5" s="40" t="s">
        <v>74</v>
      </c>
      <c r="D5" s="43">
        <f>'[4]15-RES WATER RATE DESIGN'!$G$34</f>
        <v>22</v>
      </c>
      <c r="F5" s="43">
        <f>'[4]22-RES SEWER RATE DESIGN'!$G$34</f>
        <v>46.5</v>
      </c>
      <c r="H5" s="43">
        <f>+F5+D5</f>
        <v>68.5</v>
      </c>
    </row>
    <row r="6" spans="1:8" ht="13.8" x14ac:dyDescent="0.3">
      <c r="C6" s="42" t="s">
        <v>75</v>
      </c>
      <c r="D6" s="43">
        <f>+D5-D4</f>
        <v>-64.107948499999992</v>
      </c>
      <c r="F6" s="43">
        <f>+F5-F4</f>
        <v>-18.493103000000019</v>
      </c>
      <c r="H6" s="43">
        <f>+H5-H4</f>
        <v>-82.601051500000011</v>
      </c>
    </row>
    <row r="7" spans="1:8" ht="13.8" x14ac:dyDescent="0.3">
      <c r="C7" s="42" t="s">
        <v>76</v>
      </c>
      <c r="D7" s="46">
        <f>+D6/D4</f>
        <v>-0.74450674550677509</v>
      </c>
      <c r="F7" s="46">
        <f>+F6/F4</f>
        <v>-0.28453946874947661</v>
      </c>
      <c r="H7" s="46">
        <f>+H6/H4</f>
        <v>-0.54666099725983708</v>
      </c>
    </row>
    <row r="9" spans="1:8" x14ac:dyDescent="0.25">
      <c r="B9" s="32" t="s">
        <v>77</v>
      </c>
    </row>
    <row r="10" spans="1:8" ht="13.8" x14ac:dyDescent="0.3">
      <c r="C10" s="40" t="s">
        <v>73</v>
      </c>
      <c r="D10" s="43">
        <f>'[4]15-RES WATER RATE DESIGN'!$D$37</f>
        <v>126.36910349999999</v>
      </c>
      <c r="F10" s="43">
        <f>'[4]22-RES SEWER RATE DESIGN'!$D$37</f>
        <v>96.821103000000022</v>
      </c>
      <c r="H10" s="43">
        <f>+F10+D10</f>
        <v>223.19020650000002</v>
      </c>
    </row>
    <row r="11" spans="1:8" ht="13.8" x14ac:dyDescent="0.3">
      <c r="C11" s="40" t="s">
        <v>74</v>
      </c>
      <c r="D11" s="43">
        <f>'[4]15-RES WATER RATE DESIGN'!$G$37</f>
        <v>32</v>
      </c>
      <c r="F11" s="43">
        <f>'[4]22-RES SEWER RATE DESIGN'!$G$37</f>
        <v>74</v>
      </c>
      <c r="H11" s="43">
        <f>+F11+D11</f>
        <v>106</v>
      </c>
    </row>
    <row r="12" spans="1:8" ht="13.8" x14ac:dyDescent="0.3">
      <c r="C12" s="42" t="s">
        <v>75</v>
      </c>
      <c r="D12" s="43">
        <f>+D11-D10</f>
        <v>-94.369103499999994</v>
      </c>
      <c r="F12" s="43">
        <f>+F11-F10</f>
        <v>-22.821103000000022</v>
      </c>
      <c r="H12" s="43">
        <f>+H11-H10</f>
        <v>-117.19020650000002</v>
      </c>
    </row>
    <row r="13" spans="1:8" ht="13.8" x14ac:dyDescent="0.3">
      <c r="C13" s="42" t="s">
        <v>76</v>
      </c>
      <c r="D13" s="46">
        <f>+D12/D10</f>
        <v>-0.74677354579792521</v>
      </c>
      <c r="F13" s="46">
        <f>+F12/F10</f>
        <v>-0.23570381138913504</v>
      </c>
      <c r="H13" s="46">
        <f>+H12/H10</f>
        <v>-0.52506876685021575</v>
      </c>
    </row>
    <row r="15" spans="1:8" x14ac:dyDescent="0.25">
      <c r="B15" s="32" t="s">
        <v>78</v>
      </c>
    </row>
    <row r="16" spans="1:8" ht="13.8" x14ac:dyDescent="0.3">
      <c r="C16" s="40" t="s">
        <v>73</v>
      </c>
      <c r="D16" s="43">
        <f>'[4]15-RES WATER RATE DESIGN'!$D$40</f>
        <v>391.80628349999995</v>
      </c>
      <c r="F16" s="43">
        <f>'[4]22-RES SEWER RATE DESIGN'!$D$40</f>
        <v>175.62810300000004</v>
      </c>
      <c r="H16" s="43">
        <f>+F16+D16</f>
        <v>567.43438649999996</v>
      </c>
    </row>
    <row r="17" spans="1:9" ht="13.8" x14ac:dyDescent="0.3">
      <c r="C17" s="40" t="s">
        <v>74</v>
      </c>
      <c r="D17" s="43">
        <f>'[4]15-RES WATER RATE DESIGN'!$G$40</f>
        <v>96.5</v>
      </c>
      <c r="F17" s="43">
        <f>'[4]22-RES SEWER RATE DESIGN'!$G$40</f>
        <v>129</v>
      </c>
      <c r="H17" s="43">
        <f>+F17+D17</f>
        <v>225.5</v>
      </c>
    </row>
    <row r="18" spans="1:9" ht="13.8" x14ac:dyDescent="0.3">
      <c r="C18" s="42" t="s">
        <v>75</v>
      </c>
      <c r="D18" s="43">
        <f>+D17-D16</f>
        <v>-295.30628349999995</v>
      </c>
      <c r="F18" s="43">
        <f>+F17-F16</f>
        <v>-46.628103000000038</v>
      </c>
      <c r="H18" s="43">
        <f>+H17-H16</f>
        <v>-341.93438649999996</v>
      </c>
    </row>
    <row r="19" spans="1:9" ht="13.8" x14ac:dyDescent="0.3">
      <c r="C19" s="42" t="s">
        <v>76</v>
      </c>
      <c r="D19" s="46">
        <f>+D18/D16</f>
        <v>-0.7537048177533886</v>
      </c>
      <c r="F19" s="46">
        <f>+F18/F16</f>
        <v>-0.26549340454927095</v>
      </c>
      <c r="H19" s="46">
        <f>+H18/H16</f>
        <v>-0.6025972246925152</v>
      </c>
    </row>
    <row r="22" spans="1:9" x14ac:dyDescent="0.25">
      <c r="A22" s="49" t="s">
        <v>80</v>
      </c>
      <c r="B22" s="49"/>
      <c r="C22" s="49"/>
      <c r="D22" s="49"/>
      <c r="E22" s="49"/>
      <c r="F22" s="49"/>
      <c r="G22" s="49"/>
      <c r="H22" s="49"/>
    </row>
    <row r="23" spans="1:9" x14ac:dyDescent="0.25">
      <c r="D23" s="36" t="s">
        <v>3</v>
      </c>
      <c r="E23" s="1"/>
      <c r="F23" s="1"/>
      <c r="G23" s="1"/>
      <c r="H23" s="1"/>
      <c r="I23" s="1"/>
    </row>
    <row r="24" spans="1:9" x14ac:dyDescent="0.25">
      <c r="B24" s="32" t="s">
        <v>72</v>
      </c>
    </row>
    <row r="25" spans="1:9" ht="13.8" x14ac:dyDescent="0.3">
      <c r="C25" s="40" t="s">
        <v>73</v>
      </c>
      <c r="D25" s="43">
        <f>'[4]16-COMM WATER RATE DESIGN'!$D$35</f>
        <v>101.6076975</v>
      </c>
    </row>
    <row r="26" spans="1:9" ht="13.8" x14ac:dyDescent="0.3">
      <c r="C26" s="40" t="s">
        <v>74</v>
      </c>
      <c r="D26" s="43">
        <f>'[4]16-COMM WATER RATE DESIGN'!$G$35</f>
        <v>30.25</v>
      </c>
    </row>
    <row r="27" spans="1:9" ht="13.8" x14ac:dyDescent="0.3">
      <c r="C27" s="42" t="s">
        <v>75</v>
      </c>
      <c r="D27" s="43">
        <f>+D26-D25</f>
        <v>-71.3576975</v>
      </c>
    </row>
    <row r="28" spans="1:9" ht="13.8" x14ac:dyDescent="0.3">
      <c r="C28" s="42" t="s">
        <v>76</v>
      </c>
      <c r="D28" s="46">
        <f>+D27/D25</f>
        <v>-0.70228633514700001</v>
      </c>
    </row>
    <row r="30" spans="1:9" x14ac:dyDescent="0.25">
      <c r="B30" s="32" t="s">
        <v>77</v>
      </c>
    </row>
    <row r="31" spans="1:9" ht="13.8" x14ac:dyDescent="0.3">
      <c r="C31" s="40" t="s">
        <v>73</v>
      </c>
      <c r="D31" s="43">
        <f>'[4]16-COMM WATER RATE DESIGN'!$D$38</f>
        <v>141.8688525</v>
      </c>
    </row>
    <row r="32" spans="1:9" ht="13.8" x14ac:dyDescent="0.3">
      <c r="C32" s="40" t="s">
        <v>74</v>
      </c>
      <c r="D32" s="43">
        <f>'[4]16-COMM WATER RATE DESIGN'!$G$38</f>
        <v>49</v>
      </c>
    </row>
    <row r="33" spans="2:4" ht="13.8" x14ac:dyDescent="0.3">
      <c r="C33" s="42" t="s">
        <v>75</v>
      </c>
      <c r="D33" s="43">
        <f>+D32-D31</f>
        <v>-92.868852500000003</v>
      </c>
    </row>
    <row r="34" spans="2:4" ht="13.8" x14ac:dyDescent="0.3">
      <c r="C34" s="42" t="s">
        <v>76</v>
      </c>
      <c r="D34" s="46">
        <f>+D33/D31</f>
        <v>-0.65461058480049383</v>
      </c>
    </row>
    <row r="36" spans="2:4" x14ac:dyDescent="0.25">
      <c r="B36" s="32" t="s">
        <v>78</v>
      </c>
    </row>
    <row r="37" spans="2:4" ht="13.8" x14ac:dyDescent="0.3">
      <c r="C37" s="40" t="s">
        <v>73</v>
      </c>
      <c r="D37" s="43">
        <f>'[4]16-COMM WATER RATE DESIGN'!$D$41</f>
        <v>407.30603250000001</v>
      </c>
    </row>
    <row r="38" spans="2:4" ht="13.8" x14ac:dyDescent="0.3">
      <c r="C38" s="40" t="s">
        <v>74</v>
      </c>
      <c r="D38" s="43">
        <f>'[4]16-COMM WATER RATE DESIGN'!$G$41</f>
        <v>170.89999999999998</v>
      </c>
    </row>
    <row r="39" spans="2:4" ht="13.8" x14ac:dyDescent="0.3">
      <c r="C39" s="42" t="s">
        <v>75</v>
      </c>
      <c r="D39" s="43">
        <f>+D38-D37</f>
        <v>-236.40603250000004</v>
      </c>
    </row>
    <row r="40" spans="2:4" ht="13.8" x14ac:dyDescent="0.3">
      <c r="C40" s="42" t="s">
        <v>76</v>
      </c>
      <c r="D40" s="46">
        <f>+D39/D37</f>
        <v>-0.58041377646426096</v>
      </c>
    </row>
  </sheetData>
  <mergeCells count="2">
    <mergeCell ref="A1:H1"/>
    <mergeCell ref="A22:H2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57DC-961F-4F56-9DE1-CB481CBFA041}">
  <sheetPr>
    <pageSetUpPr fitToPage="1"/>
  </sheetPr>
  <dimension ref="A1:BD35"/>
  <sheetViews>
    <sheetView topLeftCell="X1" zoomScaleNormal="100" workbookViewId="0">
      <selection activeCell="X19" sqref="X19"/>
    </sheetView>
  </sheetViews>
  <sheetFormatPr defaultRowHeight="13.2" x14ac:dyDescent="0.25"/>
  <cols>
    <col min="1" max="1" width="8.77734375" hidden="1" customWidth="1"/>
    <col min="2" max="2" width="2.88671875" hidden="1" customWidth="1"/>
    <col min="3" max="3" width="55.77734375" hidden="1" customWidth="1"/>
    <col min="4" max="4" width="8.77734375" hidden="1" customWidth="1"/>
    <col min="5" max="5" width="9.77734375" hidden="1" customWidth="1"/>
    <col min="6" max="6" width="8.77734375" hidden="1" customWidth="1"/>
    <col min="7" max="7" width="10.77734375" hidden="1" customWidth="1"/>
    <col min="8" max="10" width="8.77734375" hidden="1" customWidth="1"/>
    <col min="11" max="11" width="17.77734375" hidden="1" customWidth="1"/>
    <col min="12" max="19" width="8.77734375" hidden="1" customWidth="1"/>
    <col min="20" max="20" width="17.77734375" hidden="1" customWidth="1"/>
    <col min="21" max="23" width="8.77734375" hidden="1" customWidth="1"/>
    <col min="24" max="24" width="56.44140625" customWidth="1"/>
    <col min="25" max="25" width="10.77734375" customWidth="1"/>
    <col min="26" max="26" width="2.109375" customWidth="1"/>
    <col min="27" max="27" width="10.77734375" customWidth="1"/>
    <col min="28" max="28" width="2.109375" customWidth="1"/>
    <col min="29" max="29" width="10.77734375" customWidth="1"/>
  </cols>
  <sheetData>
    <row r="1" spans="2:56" ht="16.2" thickBot="1" x14ac:dyDescent="0.35">
      <c r="E1" s="51" t="s">
        <v>5</v>
      </c>
      <c r="F1" s="51"/>
      <c r="G1" s="51"/>
      <c r="H1" s="51"/>
      <c r="I1" s="51"/>
      <c r="J1" s="14"/>
      <c r="K1" s="14"/>
      <c r="L1" s="14"/>
      <c r="N1" s="52" t="s">
        <v>6</v>
      </c>
      <c r="O1" s="52"/>
      <c r="P1" s="52"/>
      <c r="Q1" s="52"/>
      <c r="R1" s="52"/>
      <c r="S1" s="5"/>
      <c r="T1" s="5"/>
      <c r="U1" s="5"/>
      <c r="X1" s="53" t="s">
        <v>49</v>
      </c>
      <c r="Y1" s="53"/>
      <c r="Z1" s="53"/>
      <c r="AA1" s="53"/>
      <c r="AB1" s="53"/>
      <c r="AC1" s="53"/>
    </row>
    <row r="2" spans="2:56" x14ac:dyDescent="0.25">
      <c r="E2" s="50" t="s">
        <v>11</v>
      </c>
      <c r="F2" s="50"/>
      <c r="G2" s="50"/>
      <c r="N2" s="50" t="s">
        <v>11</v>
      </c>
      <c r="O2" s="50"/>
      <c r="P2" s="50"/>
    </row>
    <row r="3" spans="2:56" x14ac:dyDescent="0.25">
      <c r="Y3" s="22" t="s">
        <v>3</v>
      </c>
      <c r="Z3" s="4"/>
      <c r="AA3" s="22" t="s">
        <v>4</v>
      </c>
      <c r="AB3" s="4"/>
      <c r="AC3" s="22" t="s">
        <v>0</v>
      </c>
    </row>
    <row r="4" spans="2:56" x14ac:dyDescent="0.25">
      <c r="B4" t="s">
        <v>10</v>
      </c>
      <c r="G4" t="s">
        <v>12</v>
      </c>
      <c r="L4" t="s">
        <v>3</v>
      </c>
      <c r="P4" t="s">
        <v>12</v>
      </c>
      <c r="U4" t="s">
        <v>4</v>
      </c>
      <c r="V4" t="s">
        <v>0</v>
      </c>
      <c r="Y4" s="23" t="s">
        <v>45</v>
      </c>
      <c r="Z4" s="20"/>
      <c r="AA4" s="23" t="s">
        <v>45</v>
      </c>
      <c r="AB4" s="20"/>
      <c r="AC4" s="23" t="s">
        <v>45</v>
      </c>
    </row>
    <row r="5" spans="2:56" ht="8.4" customHeight="1" x14ac:dyDescent="0.25">
      <c r="C5" t="s">
        <v>16</v>
      </c>
      <c r="E5" s="12">
        <v>51</v>
      </c>
      <c r="F5" s="6"/>
      <c r="G5" s="12">
        <f t="shared" ref="G5:G12" si="0">($I$34-$E$34)*E5/SUM($E$5:$E$12,$E$19)</f>
        <v>-16.616470635832616</v>
      </c>
      <c r="I5" s="16">
        <f>+G5+E5</f>
        <v>34.383529364167387</v>
      </c>
      <c r="K5" s="18" t="s">
        <v>29</v>
      </c>
      <c r="L5" s="13">
        <f>+I7+I15</f>
        <v>-1575.8343237494671</v>
      </c>
      <c r="N5" s="12">
        <v>57</v>
      </c>
      <c r="O5" s="6"/>
      <c r="P5" s="12">
        <f>($R$34-$N$34)*N5/SUM($N$5:$N$12,$N$19)</f>
        <v>-16.586012283433575</v>
      </c>
      <c r="R5" s="16">
        <f>+P5+N5</f>
        <v>40.413987716566425</v>
      </c>
      <c r="T5" s="18" t="s">
        <v>29</v>
      </c>
      <c r="U5" s="13">
        <f>+R7+R15</f>
        <v>-966.23860056966032</v>
      </c>
      <c r="V5" s="13">
        <f>+U5+L5</f>
        <v>-2542.0729243191272</v>
      </c>
      <c r="Y5" s="24"/>
      <c r="AA5" s="24"/>
      <c r="AC5" s="24"/>
    </row>
    <row r="6" spans="2:56" x14ac:dyDescent="0.25">
      <c r="C6" t="s">
        <v>17</v>
      </c>
      <c r="E6" s="12">
        <v>-11</v>
      </c>
      <c r="F6" s="6"/>
      <c r="G6" s="12">
        <f t="shared" si="0"/>
        <v>3.5839446469442904</v>
      </c>
      <c r="I6" s="16">
        <f t="shared" ref="I6:I17" si="1">+G6+E6</f>
        <v>-7.4160553530557092</v>
      </c>
      <c r="K6" s="18" t="s">
        <v>30</v>
      </c>
      <c r="L6" s="13">
        <f>+I9+I16</f>
        <v>-1552.6989604444668</v>
      </c>
      <c r="N6" s="12">
        <v>-25</v>
      </c>
      <c r="O6" s="6"/>
      <c r="P6" s="12">
        <f t="shared" ref="P6:P12" si="2">($R$34-$N$34)*N6/SUM($N$5:$N$12,$N$19)</f>
        <v>7.2745667909796374</v>
      </c>
      <c r="R6" s="16">
        <f t="shared" ref="R6:R12" si="3">+P6+N6</f>
        <v>-17.725433209020363</v>
      </c>
      <c r="T6" s="18" t="s">
        <v>30</v>
      </c>
      <c r="U6" s="13">
        <f>+R9+R16</f>
        <v>-1155.6609102865759</v>
      </c>
      <c r="V6" s="13">
        <f t="shared" ref="V6:V12" si="4">+U6+L6</f>
        <v>-2708.359870731043</v>
      </c>
      <c r="X6" t="s">
        <v>38</v>
      </c>
      <c r="Y6" s="25">
        <f>'[5]1-WATER Revenue Requirement'!$J$24/1000</f>
        <v>9890.9708512516463</v>
      </c>
      <c r="Z6" s="9"/>
      <c r="AA6" s="25">
        <f>'[5]2-SEWER Revenue Requirement'!$J$24/1000</f>
        <v>7671.1313830718263</v>
      </c>
      <c r="AB6" s="9"/>
      <c r="AC6" s="25">
        <f>+AA6+Y6</f>
        <v>17562.102234323473</v>
      </c>
    </row>
    <row r="7" spans="2:56" ht="8.4" customHeight="1" x14ac:dyDescent="0.25">
      <c r="C7" t="s">
        <v>18</v>
      </c>
      <c r="E7" s="12">
        <v>-1618</v>
      </c>
      <c r="F7" s="6"/>
      <c r="G7" s="12">
        <f t="shared" si="0"/>
        <v>527.1656762505329</v>
      </c>
      <c r="I7" s="15">
        <f t="shared" si="1"/>
        <v>-1090.8343237494671</v>
      </c>
      <c r="K7" s="18" t="s">
        <v>35</v>
      </c>
      <c r="L7" s="13">
        <f>+I8</f>
        <v>-289.22615876917268</v>
      </c>
      <c r="N7" s="12">
        <v>-958</v>
      </c>
      <c r="O7" s="6"/>
      <c r="P7" s="12">
        <f t="shared" si="2"/>
        <v>278.76139943033968</v>
      </c>
      <c r="R7" s="15">
        <f t="shared" si="3"/>
        <v>-679.23860056966032</v>
      </c>
      <c r="T7" s="18" t="s">
        <v>35</v>
      </c>
      <c r="U7" s="13">
        <f>+R8</f>
        <v>-216.95930247840926</v>
      </c>
      <c r="V7" s="13">
        <f t="shared" si="4"/>
        <v>-506.18546124758194</v>
      </c>
      <c r="Y7" s="48"/>
      <c r="AA7" s="48"/>
      <c r="AC7" s="48"/>
    </row>
    <row r="8" spans="2:56" x14ac:dyDescent="0.25">
      <c r="C8" t="s">
        <v>19</v>
      </c>
      <c r="E8" s="12">
        <v>-429</v>
      </c>
      <c r="F8" s="6"/>
      <c r="G8" s="12">
        <f t="shared" si="0"/>
        <v>139.77384123082734</v>
      </c>
      <c r="I8" s="15">
        <f t="shared" si="1"/>
        <v>-289.22615876917268</v>
      </c>
      <c r="K8" s="18" t="s">
        <v>32</v>
      </c>
      <c r="L8" s="13">
        <f>+I19</f>
        <v>-1789.9660874875372</v>
      </c>
      <c r="N8" s="12">
        <v>-306</v>
      </c>
      <c r="O8" s="6"/>
      <c r="P8" s="12">
        <f t="shared" si="2"/>
        <v>89.040697521590758</v>
      </c>
      <c r="R8" s="15">
        <f t="shared" si="3"/>
        <v>-216.95930247840926</v>
      </c>
      <c r="T8" s="18" t="s">
        <v>32</v>
      </c>
      <c r="U8" s="13">
        <f>+R19</f>
        <v>-1597.416040796915</v>
      </c>
      <c r="V8" s="13">
        <f t="shared" si="4"/>
        <v>-3387.3821282844519</v>
      </c>
      <c r="X8" s="32" t="s">
        <v>46</v>
      </c>
      <c r="Y8" s="24"/>
      <c r="AA8" s="24"/>
      <c r="AC8" s="24"/>
    </row>
    <row r="9" spans="2:56" x14ac:dyDescent="0.25">
      <c r="C9" t="s">
        <v>20</v>
      </c>
      <c r="E9" s="12">
        <v>-1600</v>
      </c>
      <c r="F9" s="6"/>
      <c r="G9" s="12">
        <f t="shared" si="0"/>
        <v>521.30103955553318</v>
      </c>
      <c r="I9" s="15">
        <f t="shared" si="1"/>
        <v>-1078.6989604444668</v>
      </c>
      <c r="K9" s="18" t="s">
        <v>37</v>
      </c>
      <c r="L9" s="13">
        <f>+I25</f>
        <v>-370</v>
      </c>
      <c r="N9" s="12">
        <v>-1149</v>
      </c>
      <c r="O9" s="6"/>
      <c r="P9" s="12">
        <f t="shared" si="2"/>
        <v>334.33908971342419</v>
      </c>
      <c r="R9" s="15">
        <f t="shared" si="3"/>
        <v>-814.66091028657581</v>
      </c>
      <c r="T9" s="18" t="s">
        <v>37</v>
      </c>
      <c r="U9" s="13">
        <f>+R25</f>
        <v>-173</v>
      </c>
      <c r="V9" s="13">
        <f t="shared" si="4"/>
        <v>-543</v>
      </c>
      <c r="X9" s="21" t="s">
        <v>39</v>
      </c>
      <c r="Y9" s="24"/>
      <c r="AA9" s="24"/>
      <c r="AC9" s="24"/>
    </row>
    <row r="10" spans="2:56" x14ac:dyDescent="0.25">
      <c r="C10" t="s">
        <v>21</v>
      </c>
      <c r="E10" s="12">
        <v>-18</v>
      </c>
      <c r="F10" s="6"/>
      <c r="G10" s="12">
        <f t="shared" si="0"/>
        <v>5.8646366949997475</v>
      </c>
      <c r="I10" s="16">
        <f t="shared" si="1"/>
        <v>-12.135363305000253</v>
      </c>
      <c r="K10" s="18" t="s">
        <v>31</v>
      </c>
      <c r="L10" s="13">
        <f>+I22+I28+I32</f>
        <v>254</v>
      </c>
      <c r="N10" s="12">
        <v>-18</v>
      </c>
      <c r="O10" s="6"/>
      <c r="P10" s="12">
        <f t="shared" si="2"/>
        <v>5.2376880895053395</v>
      </c>
      <c r="R10" s="16">
        <f t="shared" si="3"/>
        <v>-12.76231191049466</v>
      </c>
      <c r="T10" s="18" t="s">
        <v>31</v>
      </c>
      <c r="U10" s="13">
        <f>+R22+R28+R32</f>
        <v>-294</v>
      </c>
      <c r="V10" s="13">
        <f t="shared" si="4"/>
        <v>-40</v>
      </c>
      <c r="X10" s="47" t="s">
        <v>51</v>
      </c>
      <c r="Y10" s="26">
        <f>+L5</f>
        <v>-1575.8343237494671</v>
      </c>
      <c r="Z10" s="13">
        <f t="shared" ref="Z10:AB10" si="5">+M5</f>
        <v>0</v>
      </c>
      <c r="AA10" s="26">
        <f>+U5</f>
        <v>-966.23860056966032</v>
      </c>
      <c r="AB10" s="13">
        <f t="shared" si="5"/>
        <v>0</v>
      </c>
      <c r="AC10" s="26">
        <f>+AA10+Y10</f>
        <v>-2542.0729243191272</v>
      </c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spans="2:56" x14ac:dyDescent="0.25">
      <c r="C11" t="s">
        <v>22</v>
      </c>
      <c r="E11" s="12">
        <v>-27</v>
      </c>
      <c r="F11" s="6"/>
      <c r="G11" s="12">
        <f t="shared" si="0"/>
        <v>8.7969550424996221</v>
      </c>
      <c r="I11" s="16">
        <f t="shared" si="1"/>
        <v>-18.203044957500378</v>
      </c>
      <c r="K11" s="18" t="s">
        <v>33</v>
      </c>
      <c r="L11" s="13">
        <f>I23+I29</f>
        <v>-805</v>
      </c>
      <c r="N11" s="12">
        <v>-27</v>
      </c>
      <c r="O11" s="6"/>
      <c r="P11" s="12">
        <f t="shared" si="2"/>
        <v>7.8565321342580088</v>
      </c>
      <c r="R11" s="16">
        <f t="shared" si="3"/>
        <v>-19.143467865741989</v>
      </c>
      <c r="T11" s="18" t="s">
        <v>33</v>
      </c>
      <c r="U11" s="13">
        <f>R23+R29</f>
        <v>-278</v>
      </c>
      <c r="V11" s="13">
        <f t="shared" si="4"/>
        <v>-1083</v>
      </c>
      <c r="X11" s="33" t="s">
        <v>40</v>
      </c>
      <c r="Y11" s="26">
        <f>+L6</f>
        <v>-1552.6989604444668</v>
      </c>
      <c r="Z11" s="13">
        <f t="shared" ref="Z11:AB11" si="6">+M6</f>
        <v>0</v>
      </c>
      <c r="AA11" s="26">
        <f>+U6</f>
        <v>-1155.6609102865759</v>
      </c>
      <c r="AB11" s="13">
        <f t="shared" si="6"/>
        <v>0</v>
      </c>
      <c r="AC11" s="26">
        <f t="shared" ref="AC11:AC12" si="7">+AA11+Y11</f>
        <v>-2708.359870731043</v>
      </c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</row>
    <row r="12" spans="2:56" x14ac:dyDescent="0.25">
      <c r="C12" t="s">
        <v>23</v>
      </c>
      <c r="E12" s="12">
        <v>0</v>
      </c>
      <c r="F12" s="6"/>
      <c r="G12" s="12">
        <f t="shared" si="0"/>
        <v>0</v>
      </c>
      <c r="I12" s="16">
        <f t="shared" si="1"/>
        <v>0</v>
      </c>
      <c r="K12" s="17" t="s">
        <v>34</v>
      </c>
      <c r="L12" s="19">
        <f>I5+I6+I10+I11+I12+I17</f>
        <v>-15.370934251388954</v>
      </c>
      <c r="N12" s="12">
        <v>0</v>
      </c>
      <c r="O12" s="6"/>
      <c r="P12" s="12">
        <f t="shared" si="2"/>
        <v>0</v>
      </c>
      <c r="R12" s="16">
        <f t="shared" si="3"/>
        <v>0</v>
      </c>
      <c r="T12" s="17" t="s">
        <v>34</v>
      </c>
      <c r="U12" s="19">
        <f>R5+R6+R10+R11+R12+R17</f>
        <v>-10.217225268690587</v>
      </c>
      <c r="V12" s="19">
        <f t="shared" si="4"/>
        <v>-25.588159520079543</v>
      </c>
      <c r="X12" s="33" t="s">
        <v>35</v>
      </c>
      <c r="Y12" s="26">
        <f>L7</f>
        <v>-289.22615876917268</v>
      </c>
      <c r="AA12" s="26">
        <f>U7</f>
        <v>-216.95930247840926</v>
      </c>
      <c r="AC12" s="26">
        <f t="shared" si="7"/>
        <v>-506.18546124758194</v>
      </c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</row>
    <row r="13" spans="2:56" x14ac:dyDescent="0.25">
      <c r="I13" s="13"/>
      <c r="L13" s="13">
        <f>SUM(L5:L12)</f>
        <v>-6144.0964647020328</v>
      </c>
      <c r="R13" s="13"/>
      <c r="U13" s="13">
        <f>SUM(U5:U12)</f>
        <v>-4691.492079400251</v>
      </c>
      <c r="V13" s="13">
        <f>SUM(V5:V12)</f>
        <v>-10835.588544102282</v>
      </c>
      <c r="X13" s="33" t="s">
        <v>41</v>
      </c>
      <c r="Y13" s="26">
        <f>+L9</f>
        <v>-370</v>
      </c>
      <c r="Z13" s="13">
        <f>+M9</f>
        <v>0</v>
      </c>
      <c r="AA13" s="26">
        <f>+U9</f>
        <v>-173</v>
      </c>
      <c r="AB13" s="13">
        <f>+O9</f>
        <v>0</v>
      </c>
      <c r="AC13" s="26">
        <f>+AA13+Y13</f>
        <v>-543</v>
      </c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</row>
    <row r="14" spans="2:56" ht="8.4" hidden="1" customHeight="1" x14ac:dyDescent="0.25">
      <c r="B14" t="s">
        <v>1</v>
      </c>
      <c r="I14" s="13"/>
      <c r="L14" t="b">
        <f>L13=I34</f>
        <v>1</v>
      </c>
      <c r="R14" s="13"/>
      <c r="U14" t="b">
        <f>U13=R34</f>
        <v>1</v>
      </c>
      <c r="V14" s="13" t="e">
        <f>V13=#REF!/1000</f>
        <v>#REF!</v>
      </c>
    </row>
    <row r="15" spans="2:56" x14ac:dyDescent="0.25">
      <c r="C15" t="s">
        <v>24</v>
      </c>
      <c r="E15" s="6">
        <v>-485</v>
      </c>
      <c r="F15" s="6"/>
      <c r="G15" s="6"/>
      <c r="I15" s="15">
        <f t="shared" si="1"/>
        <v>-485</v>
      </c>
      <c r="N15" s="6">
        <v>-287</v>
      </c>
      <c r="O15" s="6"/>
      <c r="P15" s="6"/>
      <c r="R15" s="15">
        <f t="shared" ref="R15:R17" si="8">+P15+N15</f>
        <v>-287</v>
      </c>
      <c r="X15" s="33" t="s">
        <v>42</v>
      </c>
      <c r="Y15" s="26">
        <f>+L11</f>
        <v>-805</v>
      </c>
      <c r="Z15" s="13">
        <f>+M11</f>
        <v>0</v>
      </c>
      <c r="AA15" s="26">
        <f>+U11</f>
        <v>-278</v>
      </c>
      <c r="AB15" s="13">
        <f>+O11</f>
        <v>0</v>
      </c>
      <c r="AC15" s="26">
        <f>+AA15+Y15</f>
        <v>-1083</v>
      </c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</row>
    <row r="16" spans="2:56" ht="8.4" customHeight="1" x14ac:dyDescent="0.25">
      <c r="C16" t="s">
        <v>25</v>
      </c>
      <c r="E16" s="6">
        <v>-474</v>
      </c>
      <c r="F16" s="6"/>
      <c r="G16" s="6"/>
      <c r="I16" s="15">
        <f t="shared" si="1"/>
        <v>-474</v>
      </c>
      <c r="N16" s="6">
        <v>-341</v>
      </c>
      <c r="O16" s="6"/>
      <c r="P16" s="6"/>
      <c r="R16" s="15">
        <f t="shared" si="8"/>
        <v>-341</v>
      </c>
      <c r="Y16" s="24"/>
      <c r="AA16" s="24"/>
      <c r="AC16" s="24"/>
    </row>
    <row r="17" spans="2:56" x14ac:dyDescent="0.25">
      <c r="C17" t="s">
        <v>26</v>
      </c>
      <c r="E17" s="6">
        <v>-12</v>
      </c>
      <c r="F17" s="6"/>
      <c r="G17" s="6"/>
      <c r="I17" s="16">
        <f t="shared" si="1"/>
        <v>-12</v>
      </c>
      <c r="N17" s="6">
        <v>-1</v>
      </c>
      <c r="O17" s="6"/>
      <c r="P17" s="6"/>
      <c r="R17" s="16">
        <f t="shared" si="8"/>
        <v>-1</v>
      </c>
      <c r="X17" s="21" t="s">
        <v>43</v>
      </c>
      <c r="Y17" s="26">
        <f>+L10</f>
        <v>254</v>
      </c>
      <c r="Z17" s="13">
        <f>+M10</f>
        <v>0</v>
      </c>
      <c r="AA17" s="26">
        <f>+U10</f>
        <v>-294</v>
      </c>
      <c r="AB17" s="13">
        <f>+O10</f>
        <v>0</v>
      </c>
      <c r="AC17" s="26">
        <f>+AA17+Y17</f>
        <v>-40</v>
      </c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</row>
    <row r="18" spans="2:56" ht="8.4" customHeight="1" x14ac:dyDescent="0.25">
      <c r="X18" s="21"/>
      <c r="Y18" s="24"/>
      <c r="AA18" s="24"/>
      <c r="AC18" s="24"/>
    </row>
    <row r="19" spans="2:56" x14ac:dyDescent="0.25">
      <c r="B19" t="s">
        <v>13</v>
      </c>
      <c r="E19" s="12">
        <v>-2655</v>
      </c>
      <c r="F19" s="6"/>
      <c r="G19" s="12">
        <f>($I$34-$E$34)*E19/SUM($E$5:$E$12,$E$19)</f>
        <v>865.03391251246285</v>
      </c>
      <c r="I19" s="15">
        <f>+G19+E19</f>
        <v>-1789.9660874875372</v>
      </c>
      <c r="N19" s="12">
        <v>-2253</v>
      </c>
      <c r="O19" s="6"/>
      <c r="P19" s="12">
        <f>($R$34-$N$34)*N19/SUM($N$5:$N$12,$N$19)</f>
        <v>655.58395920308499</v>
      </c>
      <c r="R19" s="15">
        <f>+P19+N19</f>
        <v>-1597.416040796915</v>
      </c>
      <c r="X19" s="21" t="s">
        <v>50</v>
      </c>
      <c r="Y19" s="26">
        <f>+L12</f>
        <v>-15.370934251388954</v>
      </c>
      <c r="Z19" s="13">
        <f>+M12</f>
        <v>0</v>
      </c>
      <c r="AA19" s="26">
        <f>+U12</f>
        <v>-10.217225268690587</v>
      </c>
      <c r="AB19" s="13">
        <f>+O12</f>
        <v>0</v>
      </c>
      <c r="AC19" s="26">
        <f>+AA19+Y19</f>
        <v>-25.588159520079543</v>
      </c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</row>
    <row r="20" spans="2:56" ht="8.4" customHeight="1" x14ac:dyDescent="0.25">
      <c r="X20" s="21"/>
      <c r="Y20" s="24"/>
      <c r="AA20" s="24"/>
      <c r="AC20" s="24"/>
    </row>
    <row r="21" spans="2:56" x14ac:dyDescent="0.25">
      <c r="B21" t="s">
        <v>14</v>
      </c>
      <c r="X21" s="21" t="s">
        <v>44</v>
      </c>
      <c r="Y21" s="27">
        <f>+L8</f>
        <v>-1789.9660874875372</v>
      </c>
      <c r="Z21" s="6">
        <f>+M8</f>
        <v>0</v>
      </c>
      <c r="AA21" s="27">
        <f>+U8</f>
        <v>-1597.416040796915</v>
      </c>
      <c r="AB21" s="6">
        <f>+O8</f>
        <v>0</v>
      </c>
      <c r="AC21" s="27">
        <f>+AA21+Y21</f>
        <v>-3387.3821282844519</v>
      </c>
    </row>
    <row r="22" spans="2:56" ht="8.4" customHeight="1" x14ac:dyDescent="0.25">
      <c r="C22" t="s">
        <v>27</v>
      </c>
      <c r="E22" s="6">
        <v>182</v>
      </c>
      <c r="F22" s="6"/>
      <c r="G22" s="6"/>
      <c r="I22" s="15">
        <f>+G22+E22</f>
        <v>182</v>
      </c>
      <c r="N22" s="6">
        <v>-343</v>
      </c>
      <c r="O22" s="6"/>
      <c r="P22" s="6"/>
      <c r="R22" s="15">
        <f>+P22+N22</f>
        <v>-343</v>
      </c>
      <c r="Y22" s="28"/>
      <c r="Z22" s="3"/>
      <c r="AA22" s="28"/>
      <c r="AB22" s="3"/>
      <c r="AC22" s="28"/>
    </row>
    <row r="23" spans="2:56" x14ac:dyDescent="0.25">
      <c r="C23" t="s">
        <v>28</v>
      </c>
      <c r="E23" s="6">
        <v>-803</v>
      </c>
      <c r="F23" s="6"/>
      <c r="G23" s="6"/>
      <c r="I23" s="15">
        <f>+G23+E23</f>
        <v>-803</v>
      </c>
      <c r="N23" s="6">
        <v>-277</v>
      </c>
      <c r="O23" s="6"/>
      <c r="P23" s="6"/>
      <c r="R23" s="15">
        <f>+P23+N23</f>
        <v>-277</v>
      </c>
      <c r="X23" t="s">
        <v>47</v>
      </c>
      <c r="Y23" s="29">
        <f>SUM(Y10:Y21)</f>
        <v>-6144.0964647020328</v>
      </c>
      <c r="Z23" s="3"/>
      <c r="AA23" s="29">
        <f>SUM(AA10:AA21)</f>
        <v>-4691.492079400251</v>
      </c>
      <c r="AB23" s="3"/>
      <c r="AC23" s="29">
        <f>SUM(AC10:AC21)</f>
        <v>-10835.588544102284</v>
      </c>
    </row>
    <row r="24" spans="2:56" x14ac:dyDescent="0.25">
      <c r="E24" s="6"/>
      <c r="F24" s="6"/>
      <c r="G24" s="6"/>
      <c r="I24" s="13"/>
      <c r="N24" s="6"/>
      <c r="O24" s="6"/>
      <c r="P24" s="6"/>
      <c r="R24" s="13"/>
      <c r="Y24" s="24"/>
      <c r="AA24" s="24"/>
      <c r="AC24" s="24"/>
    </row>
    <row r="25" spans="2:56" ht="13.8" thickBot="1" x14ac:dyDescent="0.3">
      <c r="B25" t="s">
        <v>36</v>
      </c>
      <c r="E25" s="6">
        <v>-370</v>
      </c>
      <c r="F25" s="6"/>
      <c r="G25" s="6"/>
      <c r="I25" s="15">
        <f>+G25+E25</f>
        <v>-370</v>
      </c>
      <c r="N25" s="6">
        <v>-173</v>
      </c>
      <c r="O25" s="6"/>
      <c r="P25" s="6"/>
      <c r="R25" s="15">
        <f>+P25+N25</f>
        <v>-173</v>
      </c>
      <c r="X25" s="2" t="s">
        <v>48</v>
      </c>
      <c r="Y25" s="30">
        <f>+Y23+Y6</f>
        <v>3746.8743865496135</v>
      </c>
      <c r="Z25" s="31"/>
      <c r="AA25" s="30">
        <f>+AA23+AA6</f>
        <v>2979.6393036715754</v>
      </c>
      <c r="AB25" s="31"/>
      <c r="AC25" s="30">
        <f>+AC23+AC6</f>
        <v>6726.5136902211889</v>
      </c>
    </row>
    <row r="26" spans="2:56" x14ac:dyDescent="0.25">
      <c r="E26" s="6"/>
      <c r="F26" s="6"/>
      <c r="G26" s="6"/>
      <c r="I26" s="13"/>
      <c r="N26" s="6"/>
      <c r="O26" s="6"/>
      <c r="P26" s="6"/>
      <c r="R26" s="13"/>
    </row>
    <row r="27" spans="2:56" x14ac:dyDescent="0.25">
      <c r="B27" t="s">
        <v>15</v>
      </c>
      <c r="E27" s="6"/>
      <c r="F27" s="6"/>
      <c r="G27" s="6"/>
      <c r="I27" s="13"/>
      <c r="N27" s="6"/>
      <c r="O27" s="6"/>
      <c r="P27" s="6"/>
      <c r="R27" s="13"/>
    </row>
    <row r="28" spans="2:56" x14ac:dyDescent="0.25">
      <c r="C28" t="s">
        <v>27</v>
      </c>
      <c r="E28" s="6">
        <v>-6</v>
      </c>
      <c r="F28" s="6"/>
      <c r="G28" s="6"/>
      <c r="I28" s="15">
        <f>+G28+E28</f>
        <v>-6</v>
      </c>
      <c r="N28" s="6">
        <v>-9</v>
      </c>
      <c r="O28" s="6"/>
      <c r="P28" s="6"/>
      <c r="R28" s="15">
        <f>+P28+N28</f>
        <v>-9</v>
      </c>
      <c r="Y28" t="b">
        <f>Y25='[5]1-WATER Revenue Requirement'!$N$24/1000</f>
        <v>1</v>
      </c>
      <c r="AA28" t="b">
        <f>AA25='[5]2-SEWER Revenue Requirement'!$N$24/1000</f>
        <v>1</v>
      </c>
      <c r="AC28" t="b">
        <f>AC25='[5]3-TOTAL Revenue Requirement'!$N$24/1000</f>
        <v>1</v>
      </c>
    </row>
    <row r="29" spans="2:56" x14ac:dyDescent="0.25">
      <c r="C29" t="s">
        <v>28</v>
      </c>
      <c r="E29" s="6">
        <v>-2</v>
      </c>
      <c r="I29" s="15">
        <f>+G29+E29</f>
        <v>-2</v>
      </c>
      <c r="N29" s="6">
        <v>-1</v>
      </c>
      <c r="R29" s="15">
        <f>+P29+N29</f>
        <v>-1</v>
      </c>
    </row>
    <row r="31" spans="2:56" x14ac:dyDescent="0.25">
      <c r="B31" t="s">
        <v>2</v>
      </c>
    </row>
    <row r="32" spans="2:56" x14ac:dyDescent="0.25">
      <c r="C32" t="s">
        <v>27</v>
      </c>
      <c r="E32" s="6">
        <v>78</v>
      </c>
      <c r="F32" s="6"/>
      <c r="G32" s="6"/>
      <c r="I32" s="15">
        <f>+G32+E32</f>
        <v>78</v>
      </c>
      <c r="N32" s="6">
        <v>58</v>
      </c>
      <c r="O32" s="6"/>
      <c r="P32" s="6"/>
      <c r="R32" s="15">
        <f>+P32+N32</f>
        <v>58</v>
      </c>
    </row>
    <row r="33" spans="5:18" x14ac:dyDescent="0.25">
      <c r="E33" s="6"/>
      <c r="F33" s="6"/>
      <c r="G33" s="6"/>
      <c r="N33" s="6"/>
      <c r="O33" s="6"/>
      <c r="P33" s="6"/>
    </row>
    <row r="34" spans="5:18" x14ac:dyDescent="0.25">
      <c r="E34" s="6">
        <f>SUM(E5:E32)</f>
        <v>-8199</v>
      </c>
      <c r="F34" s="6"/>
      <c r="G34" s="13">
        <f>SUM(G5:G32)</f>
        <v>2054.9035352979672</v>
      </c>
      <c r="I34" s="6">
        <f>'[5]1-WATER Revenue Requirement'!$L$24/1000</f>
        <v>-6144.0964647020328</v>
      </c>
      <c r="N34" s="6">
        <f>SUM(N5:N32)</f>
        <v>-6053</v>
      </c>
      <c r="O34" s="6"/>
      <c r="P34" s="13">
        <f>SUM(P5:P32)</f>
        <v>1361.507920599749</v>
      </c>
      <c r="R34" s="6">
        <f>'[5]2-SEWER Revenue Requirement'!$L$24/1000</f>
        <v>-4691.492079400251</v>
      </c>
    </row>
    <row r="35" spans="5:18" x14ac:dyDescent="0.25">
      <c r="I35" t="b">
        <f>I34=SUM(I5:I32)</f>
        <v>1</v>
      </c>
      <c r="R35" t="b">
        <f>R34=SUM(R5:R32)</f>
        <v>1</v>
      </c>
    </row>
  </sheetData>
  <mergeCells count="5">
    <mergeCell ref="E2:G2"/>
    <mergeCell ref="E1:I1"/>
    <mergeCell ref="N1:R1"/>
    <mergeCell ref="N2:P2"/>
    <mergeCell ref="X1:AC1"/>
  </mergeCells>
  <pageMargins left="0.7" right="0.7" top="0.75" bottom="0.75" header="0.3" footer="0.3"/>
  <pageSetup scale="9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6C93C-3AEE-41AF-9662-4134C5A26BB1}">
  <dimension ref="A2:B17"/>
  <sheetViews>
    <sheetView workbookViewId="0">
      <selection activeCell="D12" sqref="D12"/>
    </sheetView>
  </sheetViews>
  <sheetFormatPr defaultRowHeight="13.2" x14ac:dyDescent="0.25"/>
  <cols>
    <col min="1" max="1" width="38.44140625" bestFit="1" customWidth="1"/>
    <col min="2" max="2" width="13" customWidth="1"/>
  </cols>
  <sheetData>
    <row r="2" spans="1:2" x14ac:dyDescent="0.25">
      <c r="A2" t="str">
        <f>'[3]CIP Input'!C32</f>
        <v>CRPS Improvements</v>
      </c>
      <c r="B2" s="3">
        <f>'[3]CIP Input'!BG32</f>
        <v>5295000</v>
      </c>
    </row>
    <row r="3" spans="1:2" x14ac:dyDescent="0.25">
      <c r="A3" t="str">
        <f>'[3]CIP Input'!C33</f>
        <v>CRPS &amp; Downtown Pump Station - Phase 1</v>
      </c>
      <c r="B3" s="6">
        <f>'[3]CIP Input'!BG33</f>
        <v>4325000</v>
      </c>
    </row>
    <row r="4" spans="1:2" x14ac:dyDescent="0.25">
      <c r="A4" t="str">
        <f>'[3]CIP Input'!C34</f>
        <v>Downtown Water  Improvements</v>
      </c>
      <c r="B4" s="6">
        <f>'[3]CIP Input'!BG34</f>
        <v>427500</v>
      </c>
    </row>
    <row r="5" spans="1:2" x14ac:dyDescent="0.25">
      <c r="A5" t="str">
        <f>'[3]CIP Input'!C35</f>
        <v>Coit Rd 2 MGD Water Tower Construction</v>
      </c>
      <c r="B5" s="6">
        <f>'[3]CIP Input'!BG35</f>
        <v>5130000</v>
      </c>
    </row>
    <row r="6" spans="1:2" x14ac:dyDescent="0.25">
      <c r="A6" t="str">
        <f>'[3]CIP Input'!C38</f>
        <v>Pressure Plane Modification</v>
      </c>
      <c r="B6" s="6">
        <f>'[3]CIP Input'!BG38</f>
        <v>170625</v>
      </c>
    </row>
    <row r="7" spans="1:2" x14ac:dyDescent="0.25">
      <c r="A7" t="str">
        <f>'[3]CIP Input'!C39</f>
        <v>Discharge Line from CRPS to RR</v>
      </c>
      <c r="B7" s="6">
        <f>'[3]CIP Input'!BG39</f>
        <v>1326000</v>
      </c>
    </row>
    <row r="8" spans="1:2" x14ac:dyDescent="0.25">
      <c r="A8" t="str">
        <f>'[3]CIP Input'!C40</f>
        <v>30" and 36" Discharge Line from RR to DTPS</v>
      </c>
      <c r="B8" s="6">
        <f>'[3]CIP Input'!BG40</f>
        <v>936000</v>
      </c>
    </row>
    <row r="9" spans="1:2" x14ac:dyDescent="0.25">
      <c r="A9" t="str">
        <f>'[3]CIP Input'!C41</f>
        <v>30" and 24" Parallel Line from DTPS to Sunset</v>
      </c>
      <c r="B9" s="8">
        <f>'[3]CIP Input'!BG41</f>
        <v>585000</v>
      </c>
    </row>
    <row r="10" spans="1:2" x14ac:dyDescent="0.25">
      <c r="A10" t="s">
        <v>7</v>
      </c>
      <c r="B10" s="3">
        <f>SUM(B2:B9)</f>
        <v>18195125</v>
      </c>
    </row>
    <row r="12" spans="1:2" x14ac:dyDescent="0.25">
      <c r="A12" t="str">
        <f>'[3]CIP Input'!C96</f>
        <v>Downtown WWTP Upgrade to .95 MGD</v>
      </c>
      <c r="B12" s="3">
        <f>'[3]CIP Input'!BG96</f>
        <v>12165000</v>
      </c>
    </row>
    <row r="13" spans="1:2" x14ac:dyDescent="0.25">
      <c r="A13" t="str">
        <f>'[3]CIP Input'!C116</f>
        <v>Downtown WW Improvements</v>
      </c>
      <c r="B13" s="6">
        <f>'[3]CIP Input'!BG116</f>
        <v>427500</v>
      </c>
    </row>
    <row r="14" spans="1:2" x14ac:dyDescent="0.25">
      <c r="A14" t="str">
        <f>'[3]CIP Input'!C117</f>
        <v>Downtown Rehab Sewer</v>
      </c>
      <c r="B14" s="8">
        <f>'[3]CIP Input'!BG117</f>
        <v>475000</v>
      </c>
    </row>
    <row r="15" spans="1:2" x14ac:dyDescent="0.25">
      <c r="A15" t="s">
        <v>8</v>
      </c>
      <c r="B15" s="9">
        <f>SUM(B12:B14)</f>
        <v>13067500</v>
      </c>
    </row>
    <row r="17" spans="1:2" ht="13.8" thickBot="1" x14ac:dyDescent="0.3">
      <c r="A17" t="s">
        <v>9</v>
      </c>
      <c r="B17" s="10">
        <f>+B15+B10</f>
        <v>31262625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94B53-DFBE-41EF-90D9-C25E509B61BD}">
  <dimension ref="A1:E7"/>
  <sheetViews>
    <sheetView tabSelected="1" workbookViewId="0">
      <selection activeCell="E17" sqref="E17"/>
    </sheetView>
  </sheetViews>
  <sheetFormatPr defaultRowHeight="13.2" x14ac:dyDescent="0.25"/>
  <cols>
    <col min="1" max="1" width="3.5546875" customWidth="1"/>
    <col min="2" max="2" width="21.109375" customWidth="1"/>
    <col min="3" max="3" width="13.77734375" bestFit="1" customWidth="1"/>
    <col min="4" max="4" width="1.109375" customWidth="1"/>
    <col min="5" max="5" width="12.77734375" customWidth="1"/>
  </cols>
  <sheetData>
    <row r="1" spans="1:5" x14ac:dyDescent="0.25">
      <c r="A1" s="49" t="s">
        <v>81</v>
      </c>
      <c r="B1" s="49"/>
      <c r="C1" s="49"/>
      <c r="D1" s="49"/>
      <c r="E1" s="49"/>
    </row>
    <row r="2" spans="1:5" x14ac:dyDescent="0.25">
      <c r="C2" s="39" t="s">
        <v>3</v>
      </c>
      <c r="D2" s="1"/>
      <c r="E2" s="39" t="s">
        <v>4</v>
      </c>
    </row>
    <row r="4" spans="1:5" x14ac:dyDescent="0.25">
      <c r="A4" s="32" t="s">
        <v>54</v>
      </c>
    </row>
    <row r="5" spans="1:5" x14ac:dyDescent="0.25">
      <c r="B5" t="s">
        <v>52</v>
      </c>
      <c r="C5" s="3">
        <f>'[4]11-Water Customer Class COS'!$K$18</f>
        <v>530154.76794669428</v>
      </c>
      <c r="D5" s="3"/>
      <c r="E5" s="3">
        <f>'[4]19-Sewer Customer Class COS'!$K$17</f>
        <v>903743.2033914997</v>
      </c>
    </row>
    <row r="6" spans="1:5" x14ac:dyDescent="0.25">
      <c r="B6" t="s">
        <v>53</v>
      </c>
      <c r="C6" s="8">
        <f>'[4]11-Water Customer Class COS'!$L$18</f>
        <v>290713.51576253219</v>
      </c>
      <c r="D6" s="37"/>
      <c r="E6" s="38">
        <v>0</v>
      </c>
    </row>
    <row r="7" spans="1:5" x14ac:dyDescent="0.25">
      <c r="B7" s="34" t="s">
        <v>55</v>
      </c>
      <c r="C7" s="9">
        <f>SUM(C5:C6)</f>
        <v>820868.28370922641</v>
      </c>
      <c r="D7" s="9"/>
      <c r="E7" s="9">
        <f>SUM(E5:E6)</f>
        <v>903743.2033914997</v>
      </c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 19</vt:lpstr>
      <vt:lpstr>p 22</vt:lpstr>
      <vt:lpstr>p 23</vt:lpstr>
      <vt:lpstr>p 26</vt:lpstr>
      <vt:lpstr>p 29</vt:lpstr>
      <vt:lpstr>p 39</vt:lpstr>
      <vt:lpstr>'p 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givens</dc:creator>
  <cp:lastModifiedBy>Katy Hennings</cp:lastModifiedBy>
  <cp:lastPrinted>2020-05-22T14:15:52Z</cp:lastPrinted>
  <dcterms:created xsi:type="dcterms:W3CDTF">2008-10-14T20:27:16Z</dcterms:created>
  <dcterms:modified xsi:type="dcterms:W3CDTF">2020-06-16T20:07:28Z</dcterms:modified>
</cp:coreProperties>
</file>